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codeName="ThisWorkbook"/>
  <mc:AlternateContent xmlns:mc="http://schemas.openxmlformats.org/markup-compatibility/2006">
    <mc:Choice Requires="x15">
      <x15ac:absPath xmlns:x15ac="http://schemas.microsoft.com/office/spreadsheetml/2010/11/ac" url="D:\_JZP\PROJECTES\2026\00326 MOD CL ARNAU VILANOVA LLEIDA\01 EXE\03 PRES\"/>
    </mc:Choice>
  </mc:AlternateContent>
  <xr:revisionPtr revIDLastSave="0" documentId="13_ncr:1_{E2F941F6-E669-4D46-9D65-D33A116FA109}" xr6:coauthVersionLast="47" xr6:coauthVersionMax="47" xr10:uidLastSave="{00000000-0000-0000-0000-000000000000}"/>
  <bookViews>
    <workbookView xWindow="28680" yWindow="-120" windowWidth="29040" windowHeight="15720" xr2:uid="{00000000-000D-0000-FFFF-FFFF00000000}"/>
  </bookViews>
  <sheets>
    <sheet name="T-PRE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2" l="1"/>
  <c r="H16" i="2"/>
  <c r="H17" i="2"/>
  <c r="H18" i="2"/>
  <c r="H19" i="2"/>
  <c r="H20" i="2"/>
  <c r="H21" i="2"/>
  <c r="H22" i="2"/>
  <c r="H23" i="2"/>
  <c r="H30" i="2"/>
  <c r="H31" i="2"/>
  <c r="H32" i="2"/>
  <c r="H33" i="2"/>
  <c r="H34" i="2"/>
  <c r="H35" i="2"/>
  <c r="H36" i="2"/>
  <c r="H37" i="2"/>
  <c r="H38" i="2"/>
  <c r="H39" i="2"/>
  <c r="H47" i="2"/>
  <c r="H48" i="2"/>
  <c r="H49" i="2"/>
  <c r="H50" i="2"/>
  <c r="H51" i="2"/>
  <c r="H52" i="2"/>
  <c r="H53" i="2"/>
  <c r="H54" i="2"/>
  <c r="H55" i="2" s="1"/>
  <c r="H63" i="2"/>
  <c r="H64" i="2"/>
  <c r="H65" i="2"/>
  <c r="H66" i="2"/>
  <c r="H67" i="2"/>
  <c r="H74" i="2"/>
  <c r="H75" i="2"/>
  <c r="H76" i="2"/>
  <c r="H77" i="2"/>
  <c r="H78" i="2"/>
  <c r="H79" i="2"/>
  <c r="H80" i="2"/>
  <c r="H81" i="2"/>
  <c r="H82" i="2"/>
  <c r="H83" i="2"/>
  <c r="H84" i="2"/>
  <c r="H85" i="2"/>
  <c r="H86" i="2"/>
  <c r="H94" i="2"/>
  <c r="H95" i="2"/>
  <c r="H96" i="2"/>
  <c r="H97" i="2"/>
  <c r="H98" i="2"/>
  <c r="H99" i="2"/>
  <c r="H100" i="2"/>
  <c r="H101" i="2"/>
  <c r="H102" i="2"/>
  <c r="H103" i="2"/>
  <c r="H104" i="2"/>
  <c r="H105" i="2"/>
  <c r="H106" i="2"/>
  <c r="H107" i="2"/>
  <c r="H108" i="2"/>
  <c r="H116" i="2"/>
  <c r="H117" i="2"/>
  <c r="H118" i="2"/>
  <c r="H119" i="2"/>
  <c r="H120" i="2"/>
  <c r="H121" i="2"/>
  <c r="H129" i="2"/>
  <c r="H130" i="2"/>
  <c r="H131" i="2"/>
  <c r="H132" i="2"/>
  <c r="H133" i="2"/>
  <c r="H134" i="2"/>
  <c r="H135" i="2"/>
  <c r="H136" i="2"/>
  <c r="H137" i="2"/>
  <c r="H138" i="2"/>
  <c r="H146" i="2"/>
  <c r="H147" i="2"/>
  <c r="H148" i="2"/>
  <c r="H156" i="2"/>
  <c r="H157" i="2"/>
  <c r="H158" i="2"/>
  <c r="H159" i="2"/>
  <c r="H167" i="2"/>
  <c r="H168" i="2"/>
  <c r="H169" i="2"/>
  <c r="H170" i="2"/>
  <c r="H171" i="2"/>
  <c r="H172" i="2"/>
  <c r="H173" i="2"/>
  <c r="H174" i="2"/>
  <c r="H182" i="2"/>
  <c r="H183" i="2"/>
  <c r="H184" i="2"/>
  <c r="H185" i="2"/>
  <c r="H186" i="2"/>
  <c r="H187" i="2"/>
  <c r="H188" i="2"/>
  <c r="H189" i="2"/>
  <c r="H190" i="2"/>
  <c r="H199" i="2"/>
  <c r="H200" i="2"/>
  <c r="H201" i="2"/>
  <c r="H202" i="2"/>
  <c r="H203" i="2"/>
  <c r="H204" i="2"/>
  <c r="H205" i="2"/>
  <c r="H206" i="2"/>
  <c r="H215" i="2"/>
  <c r="H216" i="2"/>
  <c r="H217" i="2"/>
  <c r="H218" i="2"/>
  <c r="H226" i="2"/>
  <c r="H227" i="2"/>
  <c r="H228" i="2"/>
  <c r="H229" i="2"/>
  <c r="H230" i="2"/>
  <c r="H231" i="2"/>
  <c r="H232" i="2"/>
  <c r="H233" i="2"/>
  <c r="H234" i="2"/>
  <c r="H235" i="2"/>
  <c r="H236" i="2"/>
  <c r="H237" i="2"/>
  <c r="H238" i="2"/>
  <c r="H246" i="2"/>
  <c r="H247" i="2"/>
  <c r="H248" i="2"/>
  <c r="H249" i="2"/>
  <c r="H250" i="2"/>
  <c r="H251" i="2"/>
  <c r="H252" i="2"/>
  <c r="H253" i="2"/>
  <c r="H254" i="2"/>
  <c r="H255" i="2"/>
  <c r="H256" i="2"/>
  <c r="H257" i="2"/>
  <c r="H258" i="2"/>
  <c r="H259" i="2"/>
  <c r="H260" i="2"/>
  <c r="H268" i="2"/>
  <c r="H269" i="2"/>
  <c r="H270" i="2"/>
  <c r="H271" i="2"/>
  <c r="H272" i="2"/>
  <c r="H273" i="2"/>
  <c r="H281" i="2"/>
  <c r="H282" i="2"/>
  <c r="H283" i="2"/>
  <c r="H284" i="2"/>
  <c r="H285" i="2"/>
  <c r="H286" i="2"/>
  <c r="H287" i="2"/>
  <c r="H288" i="2"/>
  <c r="H289" i="2"/>
  <c r="H290" i="2"/>
  <c r="H298" i="2"/>
  <c r="H299" i="2"/>
  <c r="H300" i="2"/>
  <c r="H308" i="2"/>
  <c r="H309" i="2"/>
  <c r="H310" i="2"/>
  <c r="H311" i="2"/>
  <c r="H312" i="2"/>
  <c r="H319" i="2"/>
  <c r="H320" i="2"/>
  <c r="H321" i="2"/>
  <c r="H322" i="2"/>
  <c r="H323" i="2"/>
  <c r="H324" i="2"/>
  <c r="H325" i="2"/>
  <c r="H326" i="2"/>
  <c r="H334" i="2"/>
  <c r="H335" i="2"/>
  <c r="H336" i="2"/>
  <c r="H337" i="2"/>
  <c r="H338" i="2"/>
  <c r="H339" i="2"/>
  <c r="H340" i="2"/>
  <c r="H341" i="2"/>
  <c r="H342" i="2"/>
  <c r="H351" i="2"/>
  <c r="H352" i="2"/>
  <c r="H353" i="2"/>
  <c r="H354" i="2"/>
  <c r="H355" i="2"/>
  <c r="H356" i="2"/>
  <c r="H357" i="2"/>
  <c r="H358" i="2"/>
  <c r="H367" i="2"/>
  <c r="H368" i="2"/>
  <c r="H369" i="2"/>
  <c r="H370" i="2"/>
  <c r="H378" i="2"/>
  <c r="H379" i="2"/>
  <c r="H380" i="2"/>
  <c r="H381" i="2"/>
  <c r="H382" i="2"/>
  <c r="H383" i="2"/>
  <c r="H384" i="2"/>
  <c r="H385" i="2"/>
  <c r="H386" i="2"/>
  <c r="H387" i="2"/>
  <c r="H388" i="2"/>
  <c r="H389" i="2"/>
  <c r="H390" i="2"/>
  <c r="H398" i="2"/>
  <c r="H399" i="2"/>
  <c r="H400" i="2"/>
  <c r="H401" i="2"/>
  <c r="H402" i="2"/>
  <c r="H403" i="2"/>
  <c r="H404" i="2"/>
  <c r="H405" i="2"/>
  <c r="H406" i="2"/>
  <c r="H407" i="2"/>
  <c r="H408" i="2"/>
  <c r="H409" i="2"/>
  <c r="H410" i="2"/>
  <c r="H411" i="2"/>
  <c r="H412" i="2"/>
  <c r="H420" i="2"/>
  <c r="H421" i="2"/>
  <c r="H422" i="2"/>
  <c r="H423" i="2"/>
  <c r="H424" i="2"/>
  <c r="H425" i="2"/>
  <c r="H433" i="2"/>
  <c r="H434" i="2"/>
  <c r="H435" i="2"/>
  <c r="H436" i="2"/>
  <c r="H437" i="2"/>
  <c r="H438" i="2"/>
  <c r="H439" i="2"/>
  <c r="H440" i="2"/>
  <c r="H441" i="2"/>
  <c r="H442" i="2"/>
  <c r="H450" i="2"/>
  <c r="H451" i="2"/>
  <c r="H452" i="2"/>
  <c r="H460" i="2"/>
  <c r="H461" i="2"/>
  <c r="H462" i="2"/>
  <c r="H463" i="2"/>
  <c r="H471" i="2"/>
  <c r="H472" i="2"/>
  <c r="H473" i="2"/>
  <c r="H474" i="2"/>
  <c r="H475" i="2"/>
  <c r="H476" i="2"/>
  <c r="H477" i="2"/>
  <c r="H478" i="2"/>
  <c r="H486" i="2"/>
  <c r="H487" i="2"/>
  <c r="H488" i="2"/>
  <c r="H489" i="2"/>
  <c r="H490" i="2"/>
  <c r="H491" i="2"/>
  <c r="H492" i="2"/>
  <c r="H493" i="2"/>
  <c r="H494" i="2"/>
  <c r="H503" i="2"/>
  <c r="H504" i="2"/>
  <c r="H505" i="2"/>
  <c r="H506" i="2"/>
  <c r="H507" i="2"/>
  <c r="H508" i="2"/>
  <c r="H509" i="2"/>
  <c r="H510" i="2"/>
  <c r="H519" i="2"/>
  <c r="H520" i="2"/>
  <c r="H521" i="2"/>
  <c r="H522" i="2"/>
  <c r="H530" i="2"/>
  <c r="H531" i="2"/>
  <c r="H532" i="2"/>
  <c r="H533" i="2"/>
  <c r="H534" i="2"/>
  <c r="H535" i="2"/>
  <c r="H536" i="2"/>
  <c r="H537" i="2"/>
  <c r="H538" i="2"/>
  <c r="H539" i="2"/>
  <c r="H540" i="2"/>
  <c r="H541" i="2"/>
  <c r="H542" i="2"/>
  <c r="H550" i="2"/>
  <c r="H551" i="2"/>
  <c r="H552" i="2"/>
  <c r="H553" i="2"/>
  <c r="H554" i="2"/>
  <c r="H555" i="2"/>
  <c r="H556" i="2"/>
  <c r="H557" i="2"/>
  <c r="H558" i="2"/>
  <c r="H559" i="2"/>
  <c r="H560" i="2"/>
  <c r="H561" i="2"/>
  <c r="H562" i="2"/>
  <c r="H563" i="2"/>
  <c r="H564" i="2"/>
  <c r="H572" i="2"/>
  <c r="H573" i="2"/>
  <c r="H574" i="2"/>
  <c r="H575" i="2"/>
  <c r="H576" i="2"/>
  <c r="H577" i="2"/>
  <c r="H578" i="2"/>
  <c r="H585" i="2"/>
  <c r="H586" i="2"/>
  <c r="H587" i="2"/>
  <c r="H588" i="2"/>
  <c r="H589" i="2"/>
  <c r="H590" i="2"/>
  <c r="H591" i="2"/>
  <c r="H592" i="2"/>
  <c r="H593" i="2"/>
  <c r="H594" i="2"/>
  <c r="H602" i="2"/>
  <c r="H603" i="2"/>
  <c r="H604" i="2"/>
  <c r="H612" i="2"/>
  <c r="H613" i="2"/>
  <c r="H614" i="2"/>
  <c r="H615" i="2"/>
  <c r="H623" i="2"/>
  <c r="H624" i="2"/>
  <c r="H625" i="2"/>
  <c r="H626" i="2"/>
  <c r="H627" i="2"/>
  <c r="H628" i="2"/>
  <c r="H629" i="2"/>
  <c r="H630" i="2"/>
  <c r="H638" i="2"/>
  <c r="H639" i="2"/>
  <c r="H640" i="2"/>
  <c r="H641" i="2"/>
  <c r="H642" i="2"/>
  <c r="H643" i="2"/>
  <c r="H644" i="2"/>
  <c r="H645" i="2"/>
  <c r="H646" i="2"/>
  <c r="H655" i="2"/>
  <c r="H656" i="2"/>
  <c r="H657" i="2"/>
  <c r="H658" i="2"/>
  <c r="H659" i="2"/>
  <c r="H660" i="2"/>
  <c r="H661" i="2"/>
  <c r="H662" i="2"/>
  <c r="H663" i="2"/>
  <c r="H671" i="2"/>
  <c r="H672" i="2"/>
  <c r="H673" i="2"/>
  <c r="H674" i="2"/>
  <c r="H682" i="2"/>
  <c r="H683" i="2"/>
  <c r="H684" i="2"/>
  <c r="H685" i="2"/>
  <c r="H686" i="2"/>
  <c r="H687" i="2"/>
  <c r="H688" i="2"/>
  <c r="H689" i="2"/>
  <c r="H690" i="2"/>
  <c r="H691" i="2"/>
  <c r="H692" i="2"/>
  <c r="H693" i="2"/>
  <c r="H694" i="2"/>
  <c r="H702" i="2"/>
  <c r="H703" i="2"/>
  <c r="H704" i="2"/>
  <c r="H705" i="2"/>
  <c r="H706" i="2"/>
  <c r="H707" i="2"/>
  <c r="H708" i="2"/>
  <c r="H709" i="2"/>
  <c r="H710" i="2"/>
  <c r="H711" i="2"/>
  <c r="H712" i="2"/>
  <c r="H713" i="2"/>
  <c r="H714" i="2"/>
  <c r="H715" i="2"/>
  <c r="H716" i="2"/>
  <c r="H724" i="2"/>
  <c r="H725" i="2"/>
  <c r="H726" i="2"/>
  <c r="H727" i="2"/>
  <c r="H728" i="2"/>
  <c r="H729" i="2"/>
  <c r="H737" i="2"/>
  <c r="H738" i="2"/>
  <c r="H739" i="2"/>
  <c r="H740" i="2"/>
  <c r="H741" i="2"/>
  <c r="H742" i="2"/>
  <c r="H743" i="2"/>
  <c r="H744" i="2"/>
  <c r="H745" i="2"/>
  <c r="H746" i="2"/>
  <c r="H754" i="2"/>
  <c r="H755" i="2"/>
  <c r="H756" i="2"/>
  <c r="H764" i="2"/>
  <c r="H765" i="2"/>
  <c r="H766" i="2"/>
  <c r="H767" i="2"/>
  <c r="H775" i="2"/>
  <c r="H776" i="2"/>
  <c r="H777" i="2"/>
  <c r="H778" i="2"/>
  <c r="H779" i="2"/>
  <c r="H780" i="2"/>
  <c r="H781" i="2"/>
  <c r="H782" i="2"/>
  <c r="H790" i="2"/>
  <c r="H791" i="2"/>
  <c r="H792" i="2"/>
  <c r="H793" i="2"/>
  <c r="H794" i="2"/>
  <c r="H795" i="2"/>
  <c r="H796" i="2"/>
  <c r="H797" i="2"/>
  <c r="H798" i="2"/>
  <c r="H807" i="2"/>
  <c r="H808" i="2"/>
  <c r="H809" i="2"/>
  <c r="H810" i="2"/>
  <c r="H811" i="2"/>
  <c r="H812" i="2"/>
  <c r="H813" i="2"/>
  <c r="H814" i="2"/>
  <c r="H823" i="2"/>
  <c r="H824" i="2"/>
  <c r="H825" i="2"/>
  <c r="H826" i="2"/>
  <c r="H834" i="2"/>
  <c r="H835" i="2"/>
  <c r="H836" i="2"/>
  <c r="H837" i="2"/>
  <c r="H838" i="2"/>
  <c r="H839" i="2"/>
  <c r="H840" i="2"/>
  <c r="H841" i="2"/>
  <c r="H842" i="2"/>
  <c r="H843" i="2"/>
  <c r="H844" i="2"/>
  <c r="H845" i="2"/>
  <c r="H846" i="2"/>
  <c r="H854" i="2"/>
  <c r="H855" i="2"/>
  <c r="H856" i="2"/>
  <c r="H857" i="2"/>
  <c r="H858" i="2"/>
  <c r="H859" i="2"/>
  <c r="H860" i="2"/>
  <c r="H861" i="2"/>
  <c r="H862" i="2"/>
  <c r="H863" i="2"/>
  <c r="H864" i="2"/>
  <c r="H865" i="2"/>
  <c r="H866" i="2"/>
  <c r="H867" i="2"/>
  <c r="H868" i="2"/>
  <c r="H876" i="2"/>
  <c r="H877" i="2"/>
  <c r="H878" i="2"/>
  <c r="H879" i="2"/>
  <c r="H880" i="2"/>
  <c r="H881" i="2"/>
  <c r="H889" i="2"/>
  <c r="H890" i="2"/>
  <c r="H891" i="2"/>
  <c r="H892" i="2"/>
  <c r="H893" i="2"/>
  <c r="H894" i="2"/>
  <c r="H895" i="2"/>
  <c r="H896" i="2"/>
  <c r="H897" i="2"/>
  <c r="H898" i="2"/>
  <c r="H906" i="2"/>
  <c r="H907" i="2"/>
  <c r="H908" i="2"/>
  <c r="H916" i="2"/>
  <c r="H917" i="2"/>
  <c r="H918" i="2"/>
  <c r="H919" i="2"/>
  <c r="H920" i="2"/>
  <c r="H927" i="2"/>
  <c r="H928" i="2"/>
  <c r="H929" i="2"/>
  <c r="H930" i="2"/>
  <c r="H931" i="2"/>
  <c r="H932" i="2"/>
  <c r="H933" i="2"/>
  <c r="H934" i="2"/>
  <c r="H942" i="2"/>
  <c r="H943" i="2"/>
  <c r="H944" i="2"/>
  <c r="H945" i="2"/>
  <c r="H946" i="2"/>
  <c r="H947" i="2"/>
  <c r="H948" i="2"/>
  <c r="H949" i="2"/>
  <c r="H950" i="2"/>
  <c r="H959" i="2"/>
  <c r="H960" i="2"/>
  <c r="H961" i="2"/>
  <c r="H962" i="2"/>
  <c r="H963" i="2"/>
  <c r="H964" i="2"/>
  <c r="H965" i="2"/>
  <c r="H966" i="2"/>
  <c r="H975" i="2"/>
  <c r="H976" i="2"/>
  <c r="H977" i="2"/>
  <c r="H978" i="2"/>
  <c r="H986" i="2"/>
  <c r="H987" i="2"/>
  <c r="H988" i="2"/>
  <c r="H989" i="2"/>
  <c r="H990" i="2"/>
  <c r="H991" i="2"/>
  <c r="H992" i="2"/>
  <c r="H993" i="2"/>
  <c r="H994" i="2"/>
  <c r="H995" i="2"/>
  <c r="H996" i="2"/>
  <c r="H997" i="2"/>
  <c r="H998" i="2"/>
  <c r="H1006" i="2"/>
  <c r="H1007" i="2"/>
  <c r="H1008" i="2"/>
  <c r="H1009" i="2"/>
  <c r="H1010" i="2"/>
  <c r="H1011" i="2"/>
  <c r="H1012" i="2"/>
  <c r="H1013" i="2"/>
  <c r="H1014" i="2"/>
  <c r="H1015" i="2"/>
  <c r="H1016" i="2"/>
  <c r="H1017" i="2"/>
  <c r="H1018" i="2"/>
  <c r="H1019" i="2"/>
  <c r="H1020" i="2"/>
  <c r="H1028" i="2"/>
  <c r="H1029" i="2"/>
  <c r="H1030" i="2"/>
  <c r="H1031" i="2"/>
  <c r="H1032" i="2"/>
  <c r="H1033" i="2"/>
  <c r="H1041" i="2"/>
  <c r="H1042" i="2"/>
  <c r="H1043" i="2"/>
  <c r="H1044" i="2"/>
  <c r="H1045" i="2"/>
  <c r="H1046" i="2"/>
  <c r="H1047" i="2"/>
  <c r="H1048" i="2"/>
  <c r="H1049" i="2"/>
  <c r="H1050" i="2"/>
  <c r="H1058" i="2"/>
  <c r="H1059" i="2"/>
  <c r="H1060" i="2"/>
  <c r="H1068" i="2"/>
  <c r="H1069" i="2"/>
  <c r="H1070" i="2"/>
  <c r="H1071" i="2"/>
  <c r="H1072" i="2"/>
  <c r="H1079" i="2"/>
  <c r="H1080" i="2"/>
  <c r="H1081" i="2"/>
  <c r="H1082" i="2"/>
  <c r="H1083" i="2"/>
  <c r="H1084" i="2"/>
  <c r="H1085" i="2"/>
  <c r="H1086" i="2"/>
  <c r="H1094" i="2"/>
  <c r="H1095" i="2"/>
  <c r="H1096" i="2"/>
  <c r="H1097" i="2"/>
  <c r="H1098" i="2"/>
  <c r="H1099" i="2"/>
  <c r="H1100" i="2"/>
  <c r="H1101" i="2"/>
  <c r="H1102" i="2"/>
  <c r="H1111" i="2"/>
  <c r="H1112" i="2"/>
  <c r="H1113" i="2"/>
  <c r="H1114" i="2"/>
  <c r="H1115" i="2"/>
  <c r="H1116" i="2"/>
  <c r="H1117" i="2"/>
  <c r="H1118" i="2"/>
  <c r="H1127" i="2"/>
  <c r="H1128" i="2"/>
  <c r="H1129" i="2"/>
  <c r="H1130" i="2"/>
  <c r="H1138" i="2"/>
  <c r="H1139" i="2"/>
  <c r="H1140" i="2"/>
  <c r="H1141" i="2"/>
  <c r="H1142" i="2"/>
  <c r="H1143" i="2"/>
  <c r="H1144" i="2"/>
  <c r="H1145" i="2"/>
  <c r="H1146" i="2"/>
  <c r="H1147" i="2"/>
  <c r="H1148" i="2"/>
  <c r="H1149" i="2"/>
  <c r="H1150" i="2"/>
  <c r="H1158" i="2"/>
  <c r="H1159" i="2"/>
  <c r="H1160" i="2"/>
  <c r="H1161" i="2"/>
  <c r="H1162" i="2"/>
  <c r="H1163" i="2"/>
  <c r="H1164" i="2"/>
  <c r="H1165" i="2"/>
  <c r="H1166" i="2"/>
  <c r="H1167" i="2"/>
  <c r="H1168" i="2"/>
  <c r="H1169" i="2"/>
  <c r="H1170" i="2"/>
  <c r="H1171" i="2"/>
  <c r="H1172" i="2"/>
  <c r="H1180" i="2"/>
  <c r="H1181" i="2"/>
  <c r="H1182" i="2"/>
  <c r="H1183" i="2"/>
  <c r="H1184" i="2"/>
  <c r="H1185" i="2"/>
  <c r="H1193" i="2"/>
  <c r="H1194" i="2"/>
  <c r="H1195" i="2"/>
  <c r="H1196" i="2"/>
  <c r="H1197" i="2"/>
  <c r="H1198" i="2"/>
  <c r="H1199" i="2"/>
  <c r="H1200" i="2"/>
  <c r="H1201" i="2"/>
  <c r="H1202" i="2"/>
  <c r="H1210" i="2"/>
  <c r="H1211" i="2"/>
  <c r="H1212" i="2"/>
  <c r="H1220" i="2"/>
  <c r="H1221" i="2"/>
  <c r="H1222" i="2"/>
  <c r="H1223" i="2"/>
  <c r="H1230" i="2"/>
  <c r="H1231" i="2"/>
  <c r="H1237" i="2"/>
  <c r="H1238" i="2"/>
  <c r="H1244" i="2"/>
  <c r="H1245" i="2"/>
  <c r="H1251" i="2"/>
  <c r="H1252" i="2" s="1"/>
  <c r="H1258" i="2"/>
  <c r="H1259" i="2"/>
  <c r="H1265" i="2"/>
  <c r="H1266" i="2"/>
  <c r="H1272" i="2"/>
  <c r="H1273" i="2"/>
  <c r="H1279" i="2"/>
  <c r="H1280" i="2" s="1"/>
  <c r="H1286" i="2"/>
  <c r="H1287" i="2"/>
  <c r="H1293" i="2"/>
  <c r="H1294" i="2"/>
  <c r="H1300" i="2"/>
  <c r="H1301" i="2"/>
  <c r="H1307" i="2"/>
  <c r="H1308" i="2" s="1"/>
  <c r="H1314" i="2"/>
  <c r="H1315" i="2"/>
  <c r="H1321" i="2"/>
  <c r="H1322" i="2"/>
  <c r="H1328" i="2"/>
  <c r="H1329" i="2"/>
  <c r="H1335" i="2"/>
  <c r="H1336" i="2" s="1"/>
  <c r="H1343" i="2"/>
  <c r="H1344" i="2"/>
  <c r="H1352" i="2"/>
  <c r="H1353" i="2"/>
  <c r="H1354" i="2"/>
  <c r="H1355" i="2"/>
  <c r="H1356" i="2"/>
  <c r="H1357" i="2"/>
  <c r="H1358" i="2"/>
  <c r="H1359" i="2"/>
  <c r="H1360" i="2"/>
  <c r="H1361" i="2"/>
  <c r="H1368" i="2"/>
  <c r="H1369" i="2"/>
  <c r="H1377" i="2"/>
  <c r="H1378" i="2"/>
  <c r="H1379" i="2"/>
  <c r="H1380" i="2"/>
  <c r="H1381" i="2"/>
  <c r="H1382" i="2"/>
  <c r="H1383" i="2"/>
  <c r="H1384" i="2"/>
  <c r="H1385" i="2"/>
  <c r="H1386" i="2"/>
  <c r="H1393" i="2"/>
  <c r="H1394" i="2"/>
  <c r="H1395" i="2"/>
  <c r="H1402" i="2"/>
  <c r="H1403" i="2"/>
  <c r="H1404" i="2"/>
  <c r="H1405" i="2"/>
  <c r="H1406" i="2"/>
  <c r="H1407" i="2"/>
  <c r="H1408" i="2"/>
  <c r="H1409" i="2"/>
  <c r="H1410" i="2"/>
  <c r="H1418" i="2"/>
  <c r="H1419" i="2"/>
  <c r="H1420" i="2"/>
  <c r="H1427" i="2"/>
  <c r="H1428" i="2"/>
  <c r="H1429" i="2"/>
  <c r="H1430" i="2"/>
  <c r="H1431" i="2"/>
  <c r="H1432" i="2"/>
  <c r="H1433" i="2"/>
  <c r="H1434" i="2"/>
  <c r="H1435" i="2"/>
  <c r="H1443" i="2"/>
  <c r="H1444" i="2"/>
  <c r="H1445" i="2"/>
  <c r="H1452" i="2"/>
  <c r="H1453" i="2"/>
  <c r="H1454" i="2"/>
  <c r="H1455" i="2"/>
  <c r="H1456" i="2"/>
  <c r="H1457" i="2"/>
  <c r="H1458" i="2"/>
  <c r="H1459" i="2"/>
  <c r="H1460" i="2"/>
  <c r="H1468" i="2"/>
  <c r="H1469" i="2"/>
  <c r="H1477" i="2"/>
  <c r="H1478" i="2"/>
  <c r="H1479" i="2"/>
  <c r="H1480" i="2"/>
  <c r="H1481" i="2"/>
  <c r="H1482" i="2"/>
  <c r="H1483" i="2"/>
  <c r="H1484" i="2"/>
  <c r="H1485" i="2"/>
  <c r="H1493" i="2"/>
  <c r="H1494" i="2"/>
  <c r="H1502" i="2"/>
  <c r="H1503" i="2"/>
  <c r="H1504" i="2"/>
  <c r="H1505" i="2"/>
  <c r="H1506" i="2"/>
  <c r="H1507" i="2"/>
  <c r="H1508" i="2"/>
  <c r="H1509" i="2"/>
  <c r="H1510" i="2"/>
  <c r="H1518" i="2"/>
  <c r="H1519" i="2"/>
  <c r="H1527" i="2"/>
  <c r="H1528" i="2"/>
  <c r="H1529" i="2"/>
  <c r="H1530" i="2"/>
  <c r="H1531" i="2"/>
  <c r="H1532" i="2"/>
  <c r="H1533" i="2"/>
  <c r="H1534" i="2"/>
  <c r="H1535" i="2"/>
  <c r="H1536" i="2" l="1"/>
  <c r="H1520" i="2"/>
  <c r="H1511" i="2"/>
  <c r="H1495" i="2"/>
  <c r="H1486" i="2"/>
  <c r="H1470" i="2"/>
  <c r="H1461" i="2"/>
  <c r="H1436" i="2"/>
  <c r="H1411" i="2"/>
  <c r="H1370" i="2"/>
  <c r="H1345" i="2"/>
  <c r="H1224" i="2"/>
  <c r="H1213" i="2"/>
  <c r="H1203" i="2"/>
  <c r="H1186" i="2"/>
  <c r="H1173" i="2"/>
  <c r="H1151" i="2"/>
  <c r="H1131" i="2"/>
  <c r="H1119" i="2"/>
  <c r="H1103" i="2"/>
  <c r="H1087" i="2"/>
  <c r="H1061" i="2"/>
  <c r="H1051" i="2"/>
  <c r="H1034" i="2"/>
  <c r="H1021" i="2"/>
  <c r="H999" i="2"/>
  <c r="H979" i="2"/>
  <c r="H967" i="2"/>
  <c r="H951" i="2"/>
  <c r="H935" i="2"/>
  <c r="H909" i="2"/>
  <c r="H899" i="2"/>
  <c r="H882" i="2"/>
  <c r="H869" i="2"/>
  <c r="H847" i="2"/>
  <c r="H827" i="2"/>
  <c r="H815" i="2"/>
  <c r="H799" i="2"/>
  <c r="H783" i="2"/>
  <c r="H768" i="2"/>
  <c r="H757" i="2"/>
  <c r="H747" i="2"/>
  <c r="H730" i="2"/>
  <c r="H717" i="2"/>
  <c r="H695" i="2"/>
  <c r="H675" i="2"/>
  <c r="H647" i="2"/>
  <c r="H631" i="2"/>
  <c r="H616" i="2"/>
  <c r="H605" i="2"/>
  <c r="H595" i="2"/>
  <c r="H565" i="2"/>
  <c r="H543" i="2"/>
  <c r="H523" i="2"/>
  <c r="H511" i="2"/>
  <c r="H495" i="2"/>
  <c r="H479" i="2"/>
  <c r="H464" i="2"/>
  <c r="H453" i="2"/>
  <c r="H443" i="2"/>
  <c r="H426" i="2"/>
  <c r="H413" i="2"/>
  <c r="H391" i="2"/>
  <c r="H371" i="2"/>
  <c r="H359" i="2"/>
  <c r="H343" i="2"/>
  <c r="H327" i="2"/>
  <c r="H301" i="2"/>
  <c r="H291" i="2"/>
  <c r="H274" i="2"/>
  <c r="H261" i="2"/>
  <c r="H239" i="2"/>
  <c r="H219" i="2"/>
  <c r="H207" i="2"/>
  <c r="H191" i="2"/>
  <c r="H175" i="2"/>
  <c r="H160" i="2"/>
  <c r="H149" i="2"/>
  <c r="H139" i="2"/>
  <c r="H122" i="2"/>
  <c r="H109" i="2"/>
  <c r="H87" i="2"/>
  <c r="H1538" i="2"/>
</calcChain>
</file>

<file path=xl/sharedStrings.xml><?xml version="1.0" encoding="utf-8"?>
<sst xmlns="http://schemas.openxmlformats.org/spreadsheetml/2006/main" count="4441" uniqueCount="360">
  <si>
    <t>PROJECTE EXECUTIU PER LA MILLORA DE LA INSTAL·LACIÓ DE CLIMATITZACIÓ EN ELS ESPAIS D'HOSPITALITZACIÓ</t>
  </si>
  <si>
    <t>PRESSUPOST</t>
  </si>
  <si>
    <t>Preu</t>
  </si>
  <si>
    <t>Amidament</t>
  </si>
  <si>
    <t>Import</t>
  </si>
  <si>
    <t>Obra</t>
  </si>
  <si>
    <t>01</t>
  </si>
  <si>
    <t>PressupostARNAU-MOD-CL</t>
  </si>
  <si>
    <t>Capítol</t>
  </si>
  <si>
    <t>FASES</t>
  </si>
  <si>
    <t>Titol 3</t>
  </si>
  <si>
    <t>FASE 1: PLANTA 2 ALA SUD</t>
  </si>
  <si>
    <t>Titol 4</t>
  </si>
  <si>
    <t>00</t>
  </si>
  <si>
    <t>PREPARACIÓ FASE</t>
  </si>
  <si>
    <t>01.01.01.00</t>
  </si>
  <si>
    <t>P653-8IKZ</t>
  </si>
  <si>
    <t>m2</t>
  </si>
  <si>
    <t>Envà de plaques de guix laminat format per estructura senzilla normal amb perfileria de planxa d'acer galvanitzat, amb un gruix total de l'envà de 73 mm, muntants cada 400 mm de 48 mm d'amplària i canals de 48 mm d'amplària, 1 placa estàndard (A) de 12,5 mm de gruix en cada cara, fixades mecànicament</t>
  </si>
  <si>
    <t>P1D2-HA2M</t>
  </si>
  <si>
    <t>Protecció de la pols i la runa de mobiliari amb vel de polietilè, de 0,25 mm de gruix adherida amb cinta adhesiva plàstica per a làmines de polietilè fixada al parament mitjançant un bastiment</t>
  </si>
  <si>
    <t>PA23-73HH</t>
  </si>
  <si>
    <t>Fusteria interior sense pintar, amb porta de fulla batent per a porta interior, de fusta per a pintar, de 40 mm de gruix, de cares llises i estructura interior de fusta, de 80 cm d'amplària i de 210 cm d'alçària, per a una llum de bastiment de 80x210 cm, amb bastiment de paredó per a porta, de fulles batents i tapajunts de fusta</t>
  </si>
  <si>
    <t>PAZ1-H9MO</t>
  </si>
  <si>
    <t>u</t>
  </si>
  <si>
    <t>Pany mestrejat amb tres punts d'enclavament col·locat sobre fulla batent de finestra o porta de fusta</t>
  </si>
  <si>
    <t>P214I-AKZK</t>
  </si>
  <si>
    <t>Enderroc de cel ras de guix, amb mitjans manuals i càrrega manual sobre camió o contenidor</t>
  </si>
  <si>
    <t>P7JC-5QDM</t>
  </si>
  <si>
    <t>m</t>
  </si>
  <si>
    <t>Segellat de junt entre materials d'obra de 10 mm d'amplària i 5 mm de fondària, amb massilla de poliuretà bicomponent, aplicada amb pistola manual, prèvia imprimació específica</t>
  </si>
  <si>
    <t>P1D2-HGWS</t>
  </si>
  <si>
    <t>Protecció provisional de paviment amb tauler de fusta de pi, inclòs desmuntatge</t>
  </si>
  <si>
    <t>P1D2-LR02</t>
  </si>
  <si>
    <t>pa</t>
  </si>
  <si>
    <t>Partida alçada en concepte de la neteja final obra, de la totalitat de l'àmbit d'obra, de l'àmbit coetani de connexió i de l'àmbit de tancat exterior de l'obra. la neteja es realitzarà amb desinfectant autoritzat d'ambients clínics i quedarà condicionada a la validació i conformitat per part del personal sanitari designat per l'hospital.</t>
  </si>
  <si>
    <t>TOTAL</t>
  </si>
  <si>
    <t>ENDERROCS</t>
  </si>
  <si>
    <t>01.01.01.01</t>
  </si>
  <si>
    <t>P214I-AKZM</t>
  </si>
  <si>
    <t>Enderroc de cel ras i entramat de suport, amb mitjans manuals i càrrega manual sobre camió o contenidor</t>
  </si>
  <si>
    <t>P21G9-4RU5</t>
  </si>
  <si>
    <t>Arrencada de tub d'instal·lació de calefacció, col·locat superficialment, amb mitjans manuals i càrrega manual sobre camió o contenidor</t>
  </si>
  <si>
    <t>P21GA-CUNR</t>
  </si>
  <si>
    <t>Desmuntatge per a substitució de conducte circular metàl·lic de diàmetre &lt;= 300 mm, muntat sobre suports, amb mitjans manuals i càrrega manual sobre camió o contenidor</t>
  </si>
  <si>
    <t>P21GE-CUMH</t>
  </si>
  <si>
    <t>Arrencada d'unitat interior de climatització d'expansió directa o unitat emissora o climatitzador, de 10 kW com a màxim, muntada superficialment o prèviament desencastada, amb mitjans manuals i càrrega manual sobre camió o contenidor</t>
  </si>
  <si>
    <t>P21GL-HCXM</t>
  </si>
  <si>
    <t>Desmuntatge per a substitució de línea elèctrica estesa sobre safates o canals, conductors de coure o alumini, amb aïllament i coberta o nus, unipolars o multipolars, de fins a 10 mm2 de secció, amb mitjans manuals i càrrega manual de runa sobre camió o contenidor</t>
  </si>
  <si>
    <t>P12Z-ZC3M</t>
  </si>
  <si>
    <t>d</t>
  </si>
  <si>
    <t>Lloguer de contenidor metàl·lic d'obra de volum 8 m3</t>
  </si>
  <si>
    <t>P12Z-ZBB1</t>
  </si>
  <si>
    <t>Lloguer de tubs exteriors de transport vertical de runa, alçada màxima 18 metres, per abnocament a contenidor metal·lic inferior. Inclou tremuja d'abocament en la part superior i lones de tancament anti pols.</t>
  </si>
  <si>
    <t>P2140-4RRL</t>
  </si>
  <si>
    <t>Arrencada de full i bastiment de finestra amb mitjans manuals i càrrega manual sobre camió o contenidor</t>
  </si>
  <si>
    <t>02</t>
  </si>
  <si>
    <t>OBRA</t>
  </si>
  <si>
    <t>Titol 4 (1)</t>
  </si>
  <si>
    <t>REPOSICIÓ FINESTRES</t>
  </si>
  <si>
    <t>01.01.01.02.01</t>
  </si>
  <si>
    <t>PAF8-7F34</t>
  </si>
  <si>
    <t>Finestra d'alumini lacat, color a determinar per la propietat, amb trencament de pont tèrmic, col·locada sobre bastiment de base, amb una fulla oscilobatent, per a un buit d'obra aproximat de 120x150 cm, elaborada amb perfils de preu alt, classificació mínima 3 de permeabilitat a l'aire segons UNE-EN 12207, classificació mínima 8A d'estanquitat a l'aigua segons UNE-EN 12208 i classificació mínima C4 de resistència al vent segons UNE-EN 12210, amb caixa de persiana d'alumini amb aïllament tèrmic i guies. Forro inferior, forros laterals i superior. Compliment de CTE per a zona climatica D3. Amb motor i pulsadors.Degudament Instal·lada.</t>
  </si>
  <si>
    <t>P653-8MRT</t>
  </si>
  <si>
    <t>Envà de plaques de guix laminat format per estructura doble reforçada en H amb perfileria de planxa d'acer galvanitzat, amb un gruix total de l'envà de 121 mm, muntants cada 400 mm de 48 mm d'amplària i canals de 48 mm d'amplària, 1 placa a cada cara, una hidròfuga (H) de 12,5 mm i l'altra amb duresa superficial (I) de 12,5 mm de gruix, fixades mecànicament</t>
  </si>
  <si>
    <t>PG13-E36E</t>
  </si>
  <si>
    <t>Caixa de derivació rectangular de plàstic, de 100x140 mm, amb grau de protecció IP-40, muntada superficialment</t>
  </si>
  <si>
    <t>PG33-E3ZZ</t>
  </si>
  <si>
    <t>Cable amb conductor de coure de tensió assignada0,6/1 kV, de designació RZ, construcció segons norma UNE 21030-2, bipolar, de secció 2x4 mm2, amb coberta del cable de poliolefines, classe de reacció al foc segons la norma UNE-EN 50575 amb baixa emissió fums, col·locat aeri</t>
  </si>
  <si>
    <t>PG65-4844</t>
  </si>
  <si>
    <t>Caixa de mecanismes, per a dos elements, preu alt, encastada</t>
  </si>
  <si>
    <t>PG6K-77HM</t>
  </si>
  <si>
    <t>Polsador per a persiana amb enclavament mecànic i elèctric de tipus modular de 2 mòduls estrets, 10 A 250 V, amb 2 contactes NA, amb tecla, preu superior, muntat sobre bastidor o caixa</t>
  </si>
  <si>
    <t>PG2N-EUJH</t>
  </si>
  <si>
    <t>Tub flexible corrugat de plàstic sense halògens, de 16 mm de diàmetre nominal, aïllant i no propagador de la flama, de baixa emissió de fums i sense emissió de gasos tòxics ni corrosius, resistència a l'impacte de 2 J, resistència a compressió de 320 N i una rigidesa dielèctrica de 2000 V, muntat encastat</t>
  </si>
  <si>
    <t>PY05-5CIV</t>
  </si>
  <si>
    <t>Obertura de regata en paret de maó massís, amb mitjans manuals i tapada amb guix B1 i acabat lliscat amb guix C6</t>
  </si>
  <si>
    <t>CEL RASOS</t>
  </si>
  <si>
    <t>01.01.01.02.02</t>
  </si>
  <si>
    <t>P84J-9JS3</t>
  </si>
  <si>
    <t>Cel ras registrable de plaques de guix laminat amb acabat llis, 600x 600 mm i 12,5 mm de gruix, sistema desmuntable amb estructura d'acer galvanitzat vist format per perfils principals amb forma de T invertida de 15 mm de base col·locats cada 1,2 m i fixats al sostre mitjançant vareta de suspensió cada 1,2 m, amb perfils secundaris col·locats formant retícula de 600x 600 mm, per a una alçària de cel ras de 4 m com a màxim</t>
  </si>
  <si>
    <t>P846-9JO3</t>
  </si>
  <si>
    <t>Cel ras de placa de guix laminat per a cel ras continu de 12.5 de gruix, acabat amb perforacions agrupades i vel, de 2400x1200 mm amb vora afinada (BA) segons la norma UNE-EN 13964, amb un coeficient d'absorció acústica ponderat de 0.45 segons UNE-EN ISO 11654 i classe d'absorció acústica D segons la norma UNE-EN ISO 11654, amb perfileria de mestres fixades directament al sostre col·locada cada 600 mm, per a una alçària de cel ras de 4 m com a màxim</t>
  </si>
  <si>
    <t>P89I-4V8N</t>
  </si>
  <si>
    <t>Pintat de parament horitzontal de guix, amb pintura a la cola amb acabat llis, amb una capa de fons diluïda i dues d'acabat</t>
  </si>
  <si>
    <t>P89I-4V8O</t>
  </si>
  <si>
    <t>Pintat de parament vertical de guix, amb pintura a la cola amb acabat llis, amb una capa de fons diluïda i dues d'acabat</t>
  </si>
  <si>
    <t>03</t>
  </si>
  <si>
    <t>EQUIPS DE TRACTAMENT</t>
  </si>
  <si>
    <t>01.01.01.03</t>
  </si>
  <si>
    <t>PEJ3-.ZFC1</t>
  </si>
  <si>
    <t>Fan-coil del tipus conductes horitzontal amb ventilador centrífug, per a treballar en sistemes de distribució d'aigua de 4 tubs, de 2,04 kW de potència frigorífica màxima i 1,13 de potència calorífica màxima, amb una pressió disponible de 40 a 50 Pa, amb alimentació monofàsica de 230 V, amb control electromecànic, i amb safata de recollida de condensats i bomba de desguàs, col·locat. Marca/model: AIRLAN / FCZI-301P o equivalent.</t>
  </si>
  <si>
    <t>PEJ6-.ZFC2</t>
  </si>
  <si>
    <t>Fan-coil del tipus cassette, per a treballar en sistemes de distribució d'aigua de 4 tubs, de 4 vies de sortida d'aire, de 1,88 kW de potència frigorífica màxima i 1,75 kW de potència calorífica màxima, amb alimentació monofàsica de 230 V i enbellidor exterior, col·locat. Marca/model: AIRLAN / FCLI-34VL+GLFI10 o equivalent</t>
  </si>
  <si>
    <t>PEJ6-.ZFC3</t>
  </si>
  <si>
    <t>Fan-coil del tipus cassette, per a treballar en sistemes de distribució d'aigua de 4 tubs, de 4 vies de sortida d'aire, de 3,6 kW de potència frigorífica màxima i3,15 kW de potència calorífica màxima, amb alimentació monofàsica de 230 V i embellidor col·locat. Marca/model: AIRLAN / FCLI-44VL+GLFI10 o equivalent.</t>
  </si>
  <si>
    <t>PN38-EBYI</t>
  </si>
  <si>
    <t>Vàlvula de bola manual amb rosca, de tres peces amb pas total, d'acer inoxidable 1.4408 (AISI 316), de diàmetre nominal 1/2 ´´, de 64 bar pressió nominal, de preu alt, muntada superficialment</t>
  </si>
  <si>
    <t>PN38-EC2E</t>
  </si>
  <si>
    <t>Vàlvula de bola manual amb rosca, de tres peces amb pas total, d'acer inoxidable 1.4408 (AISI 316), de diàmetre nominal 3/4 ´´, de 64 bar pressió nominal, de preu alt, muntada superficialment</t>
  </si>
  <si>
    <t>PN38-EBYP</t>
  </si>
  <si>
    <t>Vàlvula de bola manual amb rosca, de tres peces amb pas total, d'acer inoxidable 1.4408 (AISI 316), de diàmetre nominal 1 ´´, de 64 bar pressió nominal, de preu alt, muntada superficialment</t>
  </si>
  <si>
    <t>PNE2-765V</t>
  </si>
  <si>
    <t>Filtre colador d'acer inoxidable 1.4409 (AISI 316), de diàmetre nominal 1/2´´, de 40 bar de PN, roscat, muntat superficialment</t>
  </si>
  <si>
    <t>PNE2-765W</t>
  </si>
  <si>
    <t>Filtre colador d'acer inoxidable 1.4409 (AISI 316), de diàmetre nominal 3/4´´, de 40 bar de PN, roscat, muntat superficialment</t>
  </si>
  <si>
    <t>PNE2-767Z</t>
  </si>
  <si>
    <t>Filtre colador d'acer inoxidable 1.4409 (AISI 316), de diàmetre nominal 1´´, de 40 bar de PN, roscat, muntat superficialment</t>
  </si>
  <si>
    <t>PNC1-H9O9</t>
  </si>
  <si>
    <t>Vàlvula d'equilibrat roscada de 15 mm de diàmetre nominal i Kvs=2,52, fabricada en ametall, amb preajust de cabal, preses de pressió, amb joc d'accessoris i sense dispositiu de buidat, instal·lada i ajustada</t>
  </si>
  <si>
    <t>PNC1-H9OA</t>
  </si>
  <si>
    <t>Vàlvula d'equilibrat roscada de 20 mm de diàmetre nominal i Kvs=5,7, fabricada en ametall, amb preajust de cabal, preses de pressió, amb joc d'accessoris i sense dispositiu de buidat, instal·lada i ajustada</t>
  </si>
  <si>
    <t>PNC1-H9OB</t>
  </si>
  <si>
    <t>Vàlvula d'equilibrat roscada de 25 mm de diàmetre nominal i Kvs=8,7, fabricada en ametall, amb preajust de cabal, preses de pressió, amb joc d'accessoris i sense dispositiu de buidat, instal·lada i ajustada</t>
  </si>
  <si>
    <t>PD18-8D5E</t>
  </si>
  <si>
    <t>Conducte de ventilació de tub de PVC-U de paret massissa, àrea d'aplicació B segons norma UNE-EN 1329-1, de DN 32 mm, classe de reacció al foc B-s1, d0 segons norma UNE-EN 13501-1, incloses les peces especials i fixat mecànicament amb brides</t>
  </si>
  <si>
    <t>04</t>
  </si>
  <si>
    <t>CANONADES DISTRIBUCIÓ AIGUA</t>
  </si>
  <si>
    <t>01.01.01.04</t>
  </si>
  <si>
    <t>PF42-65HB</t>
  </si>
  <si>
    <t>Tub d'acer inoxidable 1.4404 (AISI 316L) amb soldadura longitudinal, de 15 mm de diàmetre exterior i 1 mm de gruix de paret, sèrie 2 segons UNE-EN 10312, unió a pressió, amb grau de dificultat mitjà i col·locat superficialment</t>
  </si>
  <si>
    <t>PF42-65HC</t>
  </si>
  <si>
    <t>Tub d'acer inoxidable 1.4404 (AISI 316L) amb soldadura longitudinal, de 18 mm de diàmetre exterior i 1 mm de gruix de paret, sèrie 2 segons UNE-EN 10312, unió a pressió, amb grau de dificultat mitjà i col·locat superficialment</t>
  </si>
  <si>
    <t>PF42-65HE</t>
  </si>
  <si>
    <t>Tub d'acer inoxidable 1.4404 (AISI 316L) amb soldadura longitudinal, de 22 mm de diàmetre exterior i 1,2 mm de gruix de paret, sèrie 2 segons UNE-EN 10312, unió a pressió, amb grau de dificultat mitjà i col·locat superficialment</t>
  </si>
  <si>
    <t>PF42-.65HK</t>
  </si>
  <si>
    <t>Tub d'acer inoxidable 1.4404 (AISI 316L) amb soldadura longitudinal, de 67,0 mm de diàmetre exterior i 2 mm de gruix de paret, sèrie 1 segons UNE-EN 10312, unió a pressió, amb grau de dificultat mitjà i col·locat superficialment</t>
  </si>
  <si>
    <t>PF42-65HM</t>
  </si>
  <si>
    <t>Tub d'acer inoxidable 1.4404 (AISI 316L) amb soldadura longitudinal, de 76,1 mm de diàmetre exterior i 2 mm de gruix de paret, sèrie 2 segons UNE-EN 10312, unió a pressió, amb grau de dificultat mitjà i col·locat superficialment</t>
  </si>
  <si>
    <t>PFQ0-3L01</t>
  </si>
  <si>
    <t>Aïllament tèrmic d'escuma elastomèrica per a canonades que transporten fluids a temperatura entre -50°C i 150°C, per a tub de diàmetre exterior 15 mm, de 32 mm de gruix, classe de reacció al foc BL-s2, d0 segons norma UNE-EN 13501-1, sense HCFC-CFC, factor de resistència a la difusió del vapor d'aigua &gt;= 7000, col·locat superficialment amb grau de dificultat mitjà</t>
  </si>
  <si>
    <t>PFQ0-3L02</t>
  </si>
  <si>
    <t>Aïllament tèrmic d'escuma elastomèrica per a canonades que transporten fluids a temperatura entre -50°C i 150°C, per a tub de diàmetre exterior 18 mm, de 32 mm de gruix, classe de reacció al foc BL-s2, d0 segons norma UNE-EN 13501-1, sense HCFC-CFC, factor de resistència a la difusió del vapor d'aigua &gt;= 7000, col·locat superficialment amb grau de dificultat mitjà</t>
  </si>
  <si>
    <t>PFQ0-3L03</t>
  </si>
  <si>
    <t>Aïllament tèrmic d'escuma elastomèrica per a canonades que transporten fluids a temperatura entre -50°C i 150°C, per a tub de diàmetre exterior 22 mm, de 32 mm de gruix, classe de reacció al foc BL-s2, d0 segons norma UNE-EN 13501-1, sense HCFC-CFC, factor de resistència a la difusió del vapor d'aigua &gt;= 7000, col·locat superficialment amb grau de dificultat mitjà</t>
  </si>
  <si>
    <t>PFQ0-3KWR</t>
  </si>
  <si>
    <t>Aïllament tèrmic d'escuma elastomèrica per a canonades que transporten fluids a temperatura entre -50°C i 105°C, per a tub de diàmetre exterior 64 mm, de 32 mm de gruix, classe de reacció al foc BL-s2, d0 segons norma UNE-EN 13501-1, factor de resistència a la difusió del vapor d'aigua &gt;= 7000, col·locat superficialment amb grau de dificultat mitjà</t>
  </si>
  <si>
    <t>PFQ0-3L43</t>
  </si>
  <si>
    <t>Aïllament tèrmic d'escuma elastomèrica per a canonades que transporten fluids a temperatura entre -50°C i 150°C, per a tub de diàmetre exterior 76 mm, de 32 mm de gruix, classe de reacció al foc BL-s2, d0 segons norma UNE-EN 13501-1, sense HCFC-CFC, factor de resistència a la difusió del vapor d'aigua &gt;= 7000, col·locat superficialment amb grau de dificultat mitjà</t>
  </si>
  <si>
    <t>PN45-FD28</t>
  </si>
  <si>
    <t>Vàlvula de papallona concèntrica segons norma UNE-EN 593, manual, per a muntar entre brides, de 65 mm de diàmetre nominal, de 16 bar de pressió nominal, cos de fosa nodular EN-GJS-400-15 (GGG40) amb revestiment de resina epoxi (100 micres), disc d'acer inoxidable 1.4401 (AISI 316), anell d'etilè propilè diè (EPDM), eix d'acer inoxidable 1.4021 (AISI 420) i accionament per palanca, muntada superficialment</t>
  </si>
  <si>
    <t>PN45-FD29</t>
  </si>
  <si>
    <t>Vàlvula de papallona concèntrica segons norma UNE-EN 593, manual, per a muntar entre brides, de 80 mm de diàmetre nominal, de 16 bar de pressió nominal, cos de fosa nodular EN-GJS-400-15 (GGG40) amb revestiment de resina epoxi (100 micres), disc d'acer inoxidable 1.4401 (AISI 316), anell d'etilè propilè diè (EPDM), eix d'acer inoxidable 1.4021 (AISI 420) i accionament per palanca, muntada superficialment</t>
  </si>
  <si>
    <t>PEUC-51AT</t>
  </si>
  <si>
    <t>Purgador automàtic d'aire, de llautó, per flotador, de posició vertical i vàlvula d'obturació incorporada, amb rosca de 3/8´´ de, roscat</t>
  </si>
  <si>
    <t>PNH8-.ZRB1</t>
  </si>
  <si>
    <t>Subministrament i execució dels treballs necessaris per a l’ajustament, reconfiguració hidràulica i posada a punt de les dues bombes centrífugues en línia de rotor sec, existent o de nova instal·lació, integrada en el circuit d’aigua freda i calenta de climatització, com a part de la reforma de la instal·lació en què es substitueixen els fan-coils i es modifiquen els cabals i pèrdues de càrrega del sistema.
La partida inclou:
-.Revisió de l’estat de la bomba i verificació de la seva idoneïtat de funcionament segons els nous requeriments de cabal i pressió.
-.Ajustament de la bomba i del seu entorn immediat: alineació, revisió de brides, tancaments, suports i elements antivibració.
-.Adequació del tram hidràulic: modificació de canonades, accessoris, vàlvules d’aïllament, vàlvules d’equilibrat i elements de mesura necessaris per garantir el correcte funcionament del nou esquema hidràulic.
-.Revisió i, si escau, reprogramació o reajustament del variador de freqüència o del sistema de control associat.
-.Purga, ompliment, proves d’estanquitat i posada en marxa del conjunt.
Tot segons normativa vigent, criteris de bona pràctica i especificacions del fabricant de les bombes centrífugues en línia de rotor sec.</t>
  </si>
  <si>
    <t>P21DZ-.ZDM1</t>
  </si>
  <si>
    <t>Afectacions, desmuntatge, moviment, reposicionament i reconexió d’instal·lacions existents necessaris per a l’execució del nou traçat de canonades d’aigua freda a la planta, incloent totes les operacions imprescindibles per garantir la continuïtat de servei i la correcta integració de les instal·lacions modificades.
La partida comprèn:
-.Identificació prèvia de les instal·lacions afectades (electricitat, climatització, fontaneria, PCI, telecomunicacions, BMS, gasos tècnics o altres serveis).
-.Desmuntatge controlat dels trams, equips, suports o accessoris que interfereixin amb el nou traçat de canonades.
-.Moviment, elevació, desviament o trasllat de posició dels elements afectats, incloent la col·locació de nous suports, ancoratges o proteccions.
-.Reposicionament i reconexió de les instal·lacions desplaçades, garantint la seva funcionalitat original i el compliment de la normativa vigent.
-. Adequació de canalitzacions, safates, aïllaments, proteccions mecàniques i elements de fixació.
-.Proves de funcionament, verificació d’estanquitat (si escau), comprovació de continuïtat elèctrica i validació operativa de tots els serveis restituïts.
Tot segons normativa aplicable, criteris de bona pràctica, coordinació amb direcció facultativa i manteniment, i garantint la mínima afectació a l’operativitat de la planta.</t>
  </si>
  <si>
    <t>05</t>
  </si>
  <si>
    <t>DISTRIBUCIÓ D'AIRE DIFUSIÓ</t>
  </si>
  <si>
    <t>01.01.01.05</t>
  </si>
  <si>
    <t>PE54-35E8</t>
  </si>
  <si>
    <t>Formació de conducte rectangular planxa d'acer galvanitzat, de gruix 0,8 mm, amb unió marc cargolat i clips, muntat adossat amb suports</t>
  </si>
  <si>
    <t>PE63-6PF9</t>
  </si>
  <si>
    <t>Aïllament tèrmic amb planxa d'escuma elastomèrica per a aïllament tèrmic de conductes, autoadhesiva, de 30 mm de gruix, factor de resistència a la difusió del vapor d'aigua &gt;= 5000, classe de reacció al foc B-s3, d0 segons norma UNE-EN 13501-1, muntat exteriorment, adherit</t>
  </si>
  <si>
    <t>PEKK-ZRI1</t>
  </si>
  <si>
    <t>Reixeta d'impulsió d'una filera d'aletes mòbils horitzontals, d'alumini lacat blanc, de 825x125 mm, d'aletes separades 20 mm, de secció recte, totes en el mateix sentit i fixada al bastiment. Completament instal·lada. Marca/Model: TROX / XGM-H-M0 825x125/EF o equivalent.</t>
  </si>
  <si>
    <t>PEKJ-.ZRR1</t>
  </si>
  <si>
    <t>Reixeta de retorn, d'una filera d'aletes fixes horitzontals, d'alumini lacat blanc, de 625x225 mm, d'aletes separades 20 mm, de secció recte 0 °, totes en el mateix sentit, amb portafiltre i filtre gruix i fixada al bastiment. Completament instal·lada. Marca/Model: TROX / XGM-H-F0 625x225/EF o equivalent.</t>
  </si>
  <si>
    <t>PEK4-AET5</t>
  </si>
  <si>
    <t>Regulador de cabal circular d'acer galvanitzat de 100 mm de, autoregulable mecànicament, col.locada</t>
  </si>
  <si>
    <t>PE41-38XW</t>
  </si>
  <si>
    <t>Tub flexible amb conducte circular d'alumini+espiral d'acer+fibra de vidre amb alumini reforçat de 100 mm de diàmetre sense gruixos definits, col·locat</t>
  </si>
  <si>
    <t>06</t>
  </si>
  <si>
    <t>ELECTRICITAT I CONTROL</t>
  </si>
  <si>
    <t>01.01.01.06</t>
  </si>
  <si>
    <t>PG4B-DWYG</t>
  </si>
  <si>
    <t>Interruptor diferencial de la classe A superimmunitzat, gamma terciari, de 40 A d'intensitat nominal, bipolar (2P), de sensibilitat 0,03 A, de desconnexió fix selectiu, amb botó de test incorporat i indicador mecànic de defecte, construït segons les especificacions de la norma UNE-EN 61008-1, de 2 mòduls DIN de 18 mm d'amplària, muntat en perfil DIN</t>
  </si>
  <si>
    <t>PG47-ELXB</t>
  </si>
  <si>
    <t>Interruptor automàtic magnetotèrmic de 16 A d'intensitat nominal, tipus PIA corba C, bipolar (2P), de 10000 A de poder de tall segons UNE-EN 60898 i de 15 kA de poder de tall segons UNE-EN 60947-2, de 2 mòduls DIN de 18 mm d'amplària, muntat en perfil DIN</t>
  </si>
  <si>
    <t>PG13-E31Z</t>
  </si>
  <si>
    <t>Caixa de derivació rectangular de plàstic, de 120x160 mm, amb grau de protecció IP-54, muntada superficialment</t>
  </si>
  <si>
    <t>PG2N-EUIA</t>
  </si>
  <si>
    <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 muntat sobre sostremort</t>
  </si>
  <si>
    <t>PG33-E6CT</t>
  </si>
  <si>
    <t>Cable amb conductor de coure de tensió assignada 0,6/1 kV, de designació RZ1-K (AS), construcció segons norma UNE 21123-4, tripolar, de secció 3x2,5 mm2, amb coberta del cable de poliolefines, classe de reacció al foc Cca-s1b, d1, a1 segons la norma UNE-EN 50575 amb baixa emissió fums, col·locat en tub</t>
  </si>
  <si>
    <t>PG33-.ZY1</t>
  </si>
  <si>
    <t>Punt Alimentació Elèctrica potència fancoils amb part proporcional de tots els materials necessris per la seva instal·lació: Cable amb conductor de coure de 0,6/1 kV de tensió assignada, amb designació RZ1-K (AS), tripolar, de secció 3x2,5 mm2, amb coberta del cable de poliolefines amb baixa emissió fums, col·locat en tub; Tub flexible corrugat de PVC folrat exteriorment, de 20mm de diàmetre nominal, aïllant i no propagador de la flama, resistència a l'impacte de 2 J, resistència a compressió de 320 N i una rigidesa dielèctrica de 2000 V, muntat superficialment i caixa de plàstic rectangular 100x140 mm amb grau de protecció IP54 i petit material necessari.</t>
  </si>
  <si>
    <t>PG33-.ZC1</t>
  </si>
  <si>
    <t>Punt Alimentació Elèctrica control fancoils amb part proporcional de tots els materials necessris per la seva instal·lació. Potència amb cable amb conductor de coure de 0,6/1 kV de tensió assignada, amb designació RZ1-K (AS), tripolar, de secció 3x1,5 mm2, amb coberta del cable de poliolefines amb baixa emissió fums, col·locat en tub; Control termostat MONDBUS-RTU amb cable de parells trenats de designació J-Y(ST)Y, de 4 u parells, conductors de coure rígid de 0,5 mm2 de secció (D 0,8 mm), aïllament de PVC, pantalla general de cinta d'alumini amb cable drenant de coure i coberta exterior de PVC, no propagador de la flama segons UNE-EN 60332-1-2, classe de reacció al foc Eca segons la norma UNE-EN 50575, col·locat en tubTub flexible corrugat de PVC folrat exteriorment, de 20mm de diàmetre nominal, aïllant i no propagador de la flama, resistència a l'impacte de 2 J, resistència a compressió de 320 N i una rigidesa dielèctrica de 2000 V, muntat superficialment i caixa de plàstic rectangular 100x140 mm amb grau de protecció IP54 i petit material necessari.</t>
  </si>
  <si>
    <t>PG13-E31U</t>
  </si>
  <si>
    <t>Caixa de derivació rectangular de plàstic, de 100x140 mm, amb grau de protecció IP-54, muntada superficialment</t>
  </si>
  <si>
    <t>PG2N-EUHZ</t>
  </si>
  <si>
    <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sobre sostremort</t>
  </si>
  <si>
    <t>PPP1-J030</t>
  </si>
  <si>
    <t>Cable de parells trenats de designació J-Y(ST)Y, de 4 u parells, conductors de coure rígid de 0,5 mm2 de secció (d=0,8mm), aïllament de PVC, pantalla general de cinta d'alumini amb cable drenant de coure i coberta exterior de PVC, no propagador de la flama segons UNE-EN 60332-1-2, classe de reacció al foc Eca segons la norma UNE-EN 50575, col·locat en tub</t>
  </si>
  <si>
    <t>07</t>
  </si>
  <si>
    <t>ELEMENTS DE CAMP</t>
  </si>
  <si>
    <t>01.01.01.07</t>
  </si>
  <si>
    <t>PEVC-H7JW</t>
  </si>
  <si>
    <t>Termòstat electrònic d'ambient, per a fan-coil 4 tubs, amb accessoris de muntatge, inclou selecció i visualització de temperatura de l'equip, sensor de temperatura incorporat, selecció de velocitat del ventilador manual o automàtic, protecció anticongelació, bloqueig o desbloqueig de botons de funcionament i apagat programat, muntat i connectat. Marca/model: TREND HONEYWELL (Integrador M3I)/ WTS6B4BMB-H o equivalent.</t>
  </si>
  <si>
    <t>PN72-H7V1</t>
  </si>
  <si>
    <t>Vàlvula de 3 vies tot/res per a fan-coil amb rosca, de diàmetre nominal 1/2'' i kvs=4,3, de 16 bar de PN, cos de fosa i servomotor de 230 V, acoblat a la vàlvula, instal·lada i connectada. Marca/model: TREND HONEYWELL (Integrador M3I) o equivalent</t>
  </si>
  <si>
    <t>PN72-H7V2</t>
  </si>
  <si>
    <t>Vàlvula de 3 vies tot/res per a fan-coil amb rosca, de diàmetre nominal 3/4'' i kvs=4,6, de 16 bar de PN, cos de fosa i servomotor de 230 V, acoblat a la vàlvula, instal·lada i connectada</t>
  </si>
  <si>
    <t>08</t>
  </si>
  <si>
    <t>ADEQUACIÓ INSTAL·LACIÓ BMS</t>
  </si>
  <si>
    <t>01.01.01.08</t>
  </si>
  <si>
    <t>PEV4-.ZQCN</t>
  </si>
  <si>
    <t>Quadre de control compost d'una armari metàl·lic, que disposarà de controladors IQ TREND HONEYWELL o equivalent, pel control dels fancoils ala Nord de les plantes P2 a P4, inclou contraldors IQ4E+IQ4/IO necessaris, pilot presència tensió al frontal de l'armari, una protecció magnetotèrmica general, un trafode 230V/24Vacd, protecció per fusibles pel traf, ventilador i reixeta de recirculació, bornes de pas de cablatge, bornes, pilotatge i equips. Completament instal·lat.</t>
  </si>
  <si>
    <t>PEV9-.ZBIN</t>
  </si>
  <si>
    <t>Partida de desenvolupament de l'enginyeria, configuració i programació al Sistema de Gestió, Supervisor i Passarel·les, de la integració multiprotocol d'equips tercers en els protocols següents: BacNetIp, MBUS, Modbus/RS485, entre el Sistema de Control i els diferents Subsistemes o Equips a integrar per a la monitorització i supervisió. S'inclou la configuració i programació del maquinari d'interfície (passarel·les i controladors multiprotocol de Trend Controls inclosos i detallats a la partida de controladors i passarel·les) com la programació i configuració del Sistema de Trend (Lloc/s Supervisió). Els subsistemes o equips a integrar estaran interconnectats i disposaran de l'electrònica necessària per connectar-se amb l'istema de control de tren. No estan incloses les targetes de comunicació dels subsistemes o equips a integrar ni qualsevol altre element d'interfície dins dels subsistemes esmentats. Equips a Integrar segons llistat de punts</t>
  </si>
  <si>
    <t>PEV9-.ZBSC</t>
  </si>
  <si>
    <t>Ampliació de la llicència amb 1000 punts addicionals de sistemes amb protocol obert i amb 1000 punts addicionals per a equips. Marca/model: TREND Honeywell (Integrador M3i) o equivalent.</t>
  </si>
  <si>
    <t>PEV9-H9XJ</t>
  </si>
  <si>
    <t>Posada a Marxa.
- Verificació de cablatge, senyals de camp, posada en marxa equips de control, càrrega de programació, verificació de les regulacions, creació documentació tècnica necessària i formació a personal tècnic.
Enginyeria de supervisor.
– Creació de les pantalles, bases de dades, alarmes del sistema, gràfiques i històrics i usuaris, verificació del sistema de gestió tècnica.</t>
  </si>
  <si>
    <t>FASE 2: PLANTA 2 ALA NORD</t>
  </si>
  <si>
    <t>01.01.02.00</t>
  </si>
  <si>
    <t>01.01.02.01</t>
  </si>
  <si>
    <t>01.01.02.02.01</t>
  </si>
  <si>
    <t>01.01.02.02.02</t>
  </si>
  <si>
    <t>01.01.02.03</t>
  </si>
  <si>
    <t>01.01.02.04</t>
  </si>
  <si>
    <t>Subministrament i execució dels treballs necessaris per a l’ajustament, reconfiguració hidràulica i posada a punt de les dues bombes centrífugues en línia de rotor sec, existent o de nova instal·lació, integrada en el circuit d’aigua freda i calenta de climatització, com a part de la reforma de la instal·lació en què es substitueixen els fan-coils i es modifiquen els cabals i pèrdues de càrrega del sistema.
La partida inclou:
-. 
Revisió de l’estat de la bomba i verificació de la seva idoneïtat de funcionament segons els nous requeriments de cabal i pressió.
-. 
Ajustament de la bomba i del seu entorn immediat: alineació, revisió de brides, tancaments, suports i elements antivibració.
-. 
Adequació del tram hidràulic: modificació de canonades, accessoris, vàlvules d’aïllament, vàlvules d’equilibrat i elements de mesura necessaris per garantir el correcte funcionament del nou esquema hidràulic.
-. 
Revisió i, si escau, reprogramació o reajustament del variador de freqüència o del sistema de control associat.
-. 
Purga, ompliment, proves d’estanquitat i posada en marxa del conjunt.
Tot segons normativa vigent, criteris de bona pràctica i especificacions del fabricant de les bombes centrífugues en línia de rotor sec.</t>
  </si>
  <si>
    <t>Afectacions, desmuntatge, moviment, reposicionament i reconexió d’instal·lacions existents necessaris per a l’execució del nou traçat de canonades d’aigua freda a la planta, incloent totes les operacions imprescindibles per garantir la continuïtat de servei i la correcta integració de les instal·lacions modificades.
La partida comprèn:
-. 
Identificació prèvia de les instal·lacions afectades (electricitat, climatització, fontaneria, PCI, telecomunicacions, BMS, gasos tècnics o altres serveis).
-. 
Desmuntatge controlat dels trams, equips, suports o accessoris que interfereixin amb el nou traçat de canonades.
-. 
Moviment, elevació, desviament o trasllat de posició dels elements afectats, incloent la col·locació de nous suports, ancoratges o proteccions.
-. 
Reposicionament i reconexió de les instal·lacions desplaçades, garantint la seva funcionalitat original i el compliment de la normativa vigent.
-. Adequació de canalitzacions, safates, aïllaments, proteccions mecàniques i elements de fixació.
-. 
Proves de funcionament, verificació d’estanquitat (si escau), comprovació de continuïtat elèctrica i validació operativa de tots els serveis restituïts.
Tot segons normativa aplicable, criteris de bona pràctica, coordinació amb direcció facultativa i manteniment, i garantint la mínima afectació a l’operativitat de la planta.</t>
  </si>
  <si>
    <t>01.01.02.05</t>
  </si>
  <si>
    <t>01.01.02.06</t>
  </si>
  <si>
    <t>01.01.02.07</t>
  </si>
  <si>
    <t>01.01.02.08</t>
  </si>
  <si>
    <t>FASE 3: PLANTA 3 ALA SUD</t>
  </si>
  <si>
    <t>01.01.03.00</t>
  </si>
  <si>
    <t>01.01.03.01</t>
  </si>
  <si>
    <t>01.01.03.02.01</t>
  </si>
  <si>
    <t>01.01.03.02.02</t>
  </si>
  <si>
    <t>01.01.03.03</t>
  </si>
  <si>
    <t>01.01.03.04</t>
  </si>
  <si>
    <t>01.01.03.05</t>
  </si>
  <si>
    <t>01.01.03.06</t>
  </si>
  <si>
    <t>01.01.03.07</t>
  </si>
  <si>
    <t>01.01.03.08</t>
  </si>
  <si>
    <t>FASE 4: PLANTA 3 ALA NORD</t>
  </si>
  <si>
    <t>01.01.04.00</t>
  </si>
  <si>
    <t>01.01.04.01</t>
  </si>
  <si>
    <t>01.01.04.02.01</t>
  </si>
  <si>
    <t>01.01.04.02.02</t>
  </si>
  <si>
    <t>01.01.04.03</t>
  </si>
  <si>
    <t>01.01.04.04</t>
  </si>
  <si>
    <t>01.01.04.05</t>
  </si>
  <si>
    <t>01.01.04.06</t>
  </si>
  <si>
    <t>01.01.04.07</t>
  </si>
  <si>
    <t>01.01.04.08</t>
  </si>
  <si>
    <t>FASE 5: PLANTA 4 ALA SUD</t>
  </si>
  <si>
    <t>01.01.05.00</t>
  </si>
  <si>
    <t>01.01.05.01</t>
  </si>
  <si>
    <t>01.01.05.02.01</t>
  </si>
  <si>
    <t>01.01.05.02.02</t>
  </si>
  <si>
    <t>01.01.05.03</t>
  </si>
  <si>
    <t>01.01.05.04</t>
  </si>
  <si>
    <t>01.01.05.05</t>
  </si>
  <si>
    <t>01.01.05.06</t>
  </si>
  <si>
    <t>01.01.05.07</t>
  </si>
  <si>
    <t>01.01.05.08</t>
  </si>
  <si>
    <t>FASE 6: PLANTA 4 ALA NORD</t>
  </si>
  <si>
    <t>01.01.06.00</t>
  </si>
  <si>
    <t>01.01.06.01</t>
  </si>
  <si>
    <t>01.01.06.02.01</t>
  </si>
  <si>
    <t>01.01.06.02.02</t>
  </si>
  <si>
    <t>01.01.06.03</t>
  </si>
  <si>
    <t>01.01.06.04</t>
  </si>
  <si>
    <t>01.01.06.05</t>
  </si>
  <si>
    <t>01.01.06.06</t>
  </si>
  <si>
    <t>01.01.06.07</t>
  </si>
  <si>
    <t>01.01.06.08</t>
  </si>
  <si>
    <t>FASE 7: PLANTA 5 ALA SUD</t>
  </si>
  <si>
    <t>01.01.07.00</t>
  </si>
  <si>
    <t>01.01.07.01</t>
  </si>
  <si>
    <t>01.01.07.02.01</t>
  </si>
  <si>
    <t>01.01.07.02.02</t>
  </si>
  <si>
    <t>01.01.07.03</t>
  </si>
  <si>
    <t>01.01.07.04</t>
  </si>
  <si>
    <t>01.01.07.05</t>
  </si>
  <si>
    <t>01.01.07.06</t>
  </si>
  <si>
    <t>01.01.07.07</t>
  </si>
  <si>
    <t>01.01.07.08</t>
  </si>
  <si>
    <t>FASE 8: PLANTA 5 ALA NORD</t>
  </si>
  <si>
    <t>01.01.08.00</t>
  </si>
  <si>
    <t>01.01.08.01</t>
  </si>
  <si>
    <t>01.01.08.02.01</t>
  </si>
  <si>
    <t>01.01.08.02.02</t>
  </si>
  <si>
    <t>01.01.08.03</t>
  </si>
  <si>
    <t>01.01.08.04</t>
  </si>
  <si>
    <t>01.01.08.05</t>
  </si>
  <si>
    <t>01.01.08.06</t>
  </si>
  <si>
    <t>01.01.08.07</t>
  </si>
  <si>
    <t>01.01.08.08</t>
  </si>
  <si>
    <t>CQ</t>
  </si>
  <si>
    <t>CONTROL DE QUALITAT DE L'OBRA</t>
  </si>
  <si>
    <t>01.CQ.01</t>
  </si>
  <si>
    <t>XPA0-.ZCQ1</t>
  </si>
  <si>
    <t>Assajos per laboratori homologat de les intal·lacions i posta en marxa especificats en el Pla de control de qualitat</t>
  </si>
  <si>
    <t>01.CQ.02</t>
  </si>
  <si>
    <t>01.CQ.03</t>
  </si>
  <si>
    <t>01.CQ.04</t>
  </si>
  <si>
    <t>01.CQ.05</t>
  </si>
  <si>
    <t>01.CQ.06</t>
  </si>
  <si>
    <t>01.CQ.07</t>
  </si>
  <si>
    <t>01.CQ.08</t>
  </si>
  <si>
    <t>ES</t>
  </si>
  <si>
    <t>ESTUDI BASIC DE SEGURETAT I SALUT</t>
  </si>
  <si>
    <t>01.ES.01</t>
  </si>
  <si>
    <t>XPA0-Z0F1</t>
  </si>
  <si>
    <t>Partida de cobrament íntegre per a la Seguretat i Salut a l'obra, sobre la base de l'Estudi Bàsic de Seguretat i el Pla de Seguretat i Salut, segons REIAL DECRET 1627/1997.</t>
  </si>
  <si>
    <t>01.ES.02</t>
  </si>
  <si>
    <t>XPA0-Z0F2</t>
  </si>
  <si>
    <t>01.ES.03</t>
  </si>
  <si>
    <t>XPA0-Z0F3</t>
  </si>
  <si>
    <t>01.ES.04</t>
  </si>
  <si>
    <t>XPA0-Z0F4</t>
  </si>
  <si>
    <t>01.ES.05</t>
  </si>
  <si>
    <t>XPA0-Z0F5</t>
  </si>
  <si>
    <t>01.ES.06</t>
  </si>
  <si>
    <t>XPA0-Z0F6</t>
  </si>
  <si>
    <t>01.ES.07</t>
  </si>
  <si>
    <t>XPA0-Z0F7</t>
  </si>
  <si>
    <t>01.ES.08</t>
  </si>
  <si>
    <t>XPA0-Z0F8</t>
  </si>
  <si>
    <t>GR</t>
  </si>
  <si>
    <t>GESTIÓ DE RESIDUS</t>
  </si>
  <si>
    <t>GESTIÓ RESIDUS ENDERROCS</t>
  </si>
  <si>
    <t>01.GR.01.01</t>
  </si>
  <si>
    <t>P2R5-DT0F</t>
  </si>
  <si>
    <t>m3</t>
  </si>
  <si>
    <t>Transport de residus a instal·lació autoritzada de gestió de residus, amb camió de 7 t i temps d'espera per a la càrrega a màquina, amb un recorregut de més de 2 i fins a 5 km</t>
  </si>
  <si>
    <t>P2RA-EU34</t>
  </si>
  <si>
    <t>Disposició controlada de residus no perillosos de barrejats amb una densitat 0,17 t/m3 procedents de construcció o demolició (LER codi 17 09 04), en dipòsit autoritzat, inclòs el cànon sobre la disposició controlada dels residus de la construcció, segons la LLEI 8/2008,</t>
  </si>
  <si>
    <t>GESTIÓ RESIDUS DE LA CONSTRUCCIÓ</t>
  </si>
  <si>
    <t>01.GR.01.02</t>
  </si>
  <si>
    <t>P2R5-DT14</t>
  </si>
  <si>
    <t>P2R5-DT1L</t>
  </si>
  <si>
    <t>Transport de residus especials a instal·lació autoritzada de gestió de residus, amb contenidor d'1 m3 de capacitat</t>
  </si>
  <si>
    <t>P2RA-EU6E</t>
  </si>
  <si>
    <t>Disposició controlada en centre de reciclatge de residus de formigó inerts amb una densitat 1,45 t/m3, procedents de construcció o demolició, amb codi 17 01 01 segons la Llista Europea de Residus</t>
  </si>
  <si>
    <t>P2RA-EU64</t>
  </si>
  <si>
    <t>Disposició controlada en centre de reciclatge de residus ceràmics inerts amb una densitat 0,8 t/m3, procedents de construcció o demolició, amb codi 17 01 03 segons la Llista Europea de Residus</t>
  </si>
  <si>
    <t>P2RA-EU5N</t>
  </si>
  <si>
    <t>Disposició controlada en centre de reciclatge de residus barrejats no perillosos amb una densitat 0,17 t/m3, procedents de construcció o demolició, amb codi 17 09 04 segons la Llista Europea de Residus</t>
  </si>
  <si>
    <t>P2RA-EU5T</t>
  </si>
  <si>
    <t>Disposició controlada en centre de reciclatge de residus de metalls barrejats no perillosos amb una densitat 0,2 t/m3, procedents de construcció o demolició, amb codi 17 04 07 segons la Llista Europea de Residus</t>
  </si>
  <si>
    <t>P2RA-EU5R</t>
  </si>
  <si>
    <t>Disposició controlada en centre de reciclatge de residus de fusta no perillosos amb una densitat 0,19 t/m3, procedents de construcció o demolició, amb codi 17 02 01 segons la Llista Europea de Residus</t>
  </si>
  <si>
    <t>P2RA-EU5J</t>
  </si>
  <si>
    <t>Disposició controlada en centre de reciclatge de residus de plàstic no perillosos amb una densitat 0,035 t/m3, procedents de construcció o demolició, amb codi 17 02 03 segons la Llista Europea de Residus</t>
  </si>
  <si>
    <t>P2RA-EU5L</t>
  </si>
  <si>
    <t>Disposició controlada en centre de reciclatge de residus de paper i cartró no perillosos amb una densitat 0,04 t/m3, procedents de construcció o demolició, amb codi 15 01 01 segons la Llista Europea de Residus</t>
  </si>
  <si>
    <t>01.GR.02.01</t>
  </si>
  <si>
    <t>01.GR.02.02</t>
  </si>
  <si>
    <t>01.GR.03.01</t>
  </si>
  <si>
    <t>01.GR.03.02</t>
  </si>
  <si>
    <t>01.GR.04.01</t>
  </si>
  <si>
    <t>01.GR.04.02</t>
  </si>
  <si>
    <t>01.GR.05.01</t>
  </si>
  <si>
    <t>01.GR.05.02</t>
  </si>
  <si>
    <t>01.GR.06.01</t>
  </si>
  <si>
    <t>01.GR.06.02</t>
  </si>
  <si>
    <t>01.GR.07.01</t>
  </si>
  <si>
    <t>01.GR.07.02</t>
  </si>
  <si>
    <t>01.GR.08.01</t>
  </si>
  <si>
    <t>01.GR.08.02</t>
  </si>
  <si>
    <t xml:space="preserve">IMPORT TOTAL DEL PRESSUPOST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</si>
</sst>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5">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s>
  <fills count="5">
    <fill>
      <patternFill patternType="none"/>
    </fill>
    <fill>
      <patternFill patternType="gray125"/>
    </fill>
    <fill>
      <patternFill patternType="solid">
        <fgColor rgb="FF99CCFF"/>
        <bgColor rgb="FF99CCFF"/>
      </patternFill>
    </fill>
    <fill>
      <patternFill patternType="solid">
        <fgColor rgb="FFC0C0C0"/>
        <bgColor rgb="FFC0C0C0"/>
      </patternFill>
    </fill>
    <fill>
      <patternFill patternType="solid">
        <fgColor rgb="FFFFFFCC"/>
        <bgColor rgb="FFFFFFCC"/>
      </patternFill>
    </fill>
  </fills>
  <borders count="1">
    <border>
      <left/>
      <right/>
      <top/>
      <bottom/>
      <diagonal/>
    </border>
  </borders>
  <cellStyleXfs count="1">
    <xf numFmtId="0" fontId="0" fillId="0" borderId="0" applyNumberFormat="0" applyBorder="0" applyAlignment="0"/>
  </cellStyleXfs>
  <cellXfs count="17">
    <xf numFmtId="0" fontId="0" fillId="0" borderId="0" xfId="0"/>
    <xf numFmtId="0" fontId="0" fillId="0" borderId="0" xfId="0" applyAlignment="1">
      <alignment vertical="top"/>
    </xf>
    <xf numFmtId="0" fontId="1" fillId="0" borderId="0" xfId="0" applyFont="1" applyAlignment="1">
      <alignment vertical="top"/>
    </xf>
    <xf numFmtId="0" fontId="0" fillId="2" borderId="0" xfId="0" applyFill="1" applyAlignment="1">
      <alignment vertical="top"/>
    </xf>
    <xf numFmtId="0" fontId="2" fillId="2" borderId="0" xfId="0" applyFont="1" applyFill="1" applyAlignment="1">
      <alignment horizontal="center" vertical="top"/>
    </xf>
    <xf numFmtId="0" fontId="3" fillId="3" borderId="0" xfId="0" applyFont="1" applyFill="1" applyAlignment="1">
      <alignment horizontal="right" vertical="top"/>
    </xf>
    <xf numFmtId="0" fontId="3" fillId="0" borderId="0" xfId="0" applyFont="1" applyAlignment="1">
      <alignment vertical="top"/>
    </xf>
    <xf numFmtId="49" fontId="3" fillId="0" borderId="0" xfId="0" applyNumberFormat="1" applyFont="1" applyAlignment="1">
      <alignment vertical="top"/>
    </xf>
    <xf numFmtId="49" fontId="1" fillId="0" borderId="0" xfId="0" applyNumberFormat="1" applyFont="1" applyAlignment="1">
      <alignment vertical="top"/>
    </xf>
    <xf numFmtId="164" fontId="1" fillId="4" borderId="0" xfId="0" applyNumberFormat="1" applyFont="1" applyFill="1" applyAlignment="1" applyProtection="1">
      <alignment vertical="top"/>
      <protection locked="0"/>
    </xf>
    <xf numFmtId="165" fontId="1" fillId="4" borderId="0" xfId="0" applyNumberFormat="1" applyFont="1" applyFill="1" applyAlignment="1" applyProtection="1">
      <alignment vertical="top"/>
      <protection locked="0"/>
    </xf>
    <xf numFmtId="164" fontId="1" fillId="0" borderId="0" xfId="0" applyNumberFormat="1" applyFont="1" applyAlignment="1">
      <alignment vertical="top"/>
    </xf>
    <xf numFmtId="164" fontId="3" fillId="0" borderId="0" xfId="0" applyNumberFormat="1" applyFont="1" applyAlignment="1">
      <alignment vertical="top"/>
    </xf>
    <xf numFmtId="0" fontId="1" fillId="0" borderId="0" xfId="0" applyFont="1" applyAlignment="1">
      <alignment vertical="top" wrapText="1"/>
    </xf>
    <xf numFmtId="0" fontId="4" fillId="0" borderId="0" xfId="0" applyFont="1" applyAlignment="1">
      <alignment vertical="top"/>
    </xf>
    <xf numFmtId="164" fontId="4" fillId="0" borderId="0" xfId="0" applyNumberFormat="1" applyFont="1" applyAlignment="1">
      <alignment vertical="top"/>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8"/>
  <sheetViews>
    <sheetView tabSelected="1" zoomScale="85" zoomScaleNormal="85" workbookViewId="0">
      <pane ySplit="8" topLeftCell="A459" activePane="bottomLeft" state="frozenSplit"/>
      <selection pane="bottomLeft" activeCell="E95" sqref="E95"/>
    </sheetView>
  </sheetViews>
  <sheetFormatPr defaultRowHeight="15"/>
  <cols>
    <col min="1" max="1" width="18.7109375" style="1" customWidth="1"/>
    <col min="2" max="2" width="3.42578125" style="1" customWidth="1"/>
    <col min="3" max="3" width="13.7109375" style="1" customWidth="1"/>
    <col min="4" max="4" width="4.42578125" style="1" customWidth="1"/>
    <col min="5" max="5" width="48.7109375" style="1" customWidth="1"/>
    <col min="6" max="7" width="12.7109375" style="1" customWidth="1"/>
    <col min="8" max="8" width="13.7109375" style="1" customWidth="1"/>
    <col min="9" max="16384" width="9.140625" style="1"/>
  </cols>
  <sheetData>
    <row r="1" spans="1:8">
      <c r="E1" s="16" t="s">
        <v>0</v>
      </c>
      <c r="F1" s="16" t="s">
        <v>0</v>
      </c>
      <c r="G1" s="16" t="s">
        <v>0</v>
      </c>
      <c r="H1" s="16" t="s">
        <v>0</v>
      </c>
    </row>
    <row r="2" spans="1:8">
      <c r="E2" s="16"/>
      <c r="F2" s="16"/>
      <c r="G2" s="16"/>
      <c r="H2" s="16"/>
    </row>
    <row r="3" spans="1:8">
      <c r="E3" s="16"/>
      <c r="F3" s="16"/>
      <c r="G3" s="16"/>
      <c r="H3" s="16"/>
    </row>
    <row r="4" spans="1:8">
      <c r="E4" s="16"/>
      <c r="F4" s="16"/>
      <c r="G4" s="16"/>
      <c r="H4" s="16"/>
    </row>
    <row r="6" spans="1:8" ht="18.75">
      <c r="C6" s="3"/>
      <c r="D6" s="3"/>
      <c r="E6" s="4" t="s">
        <v>1</v>
      </c>
      <c r="F6" s="3"/>
      <c r="G6" s="3"/>
      <c r="H6" s="3"/>
    </row>
    <row r="8" spans="1:8">
      <c r="F8" s="5" t="s">
        <v>2</v>
      </c>
      <c r="G8" s="5" t="s">
        <v>3</v>
      </c>
      <c r="H8" s="5" t="s">
        <v>4</v>
      </c>
    </row>
    <row r="10" spans="1:8">
      <c r="C10" s="6" t="s">
        <v>5</v>
      </c>
      <c r="D10" s="7" t="s">
        <v>6</v>
      </c>
      <c r="E10" s="6" t="s">
        <v>7</v>
      </c>
    </row>
    <row r="11" spans="1:8">
      <c r="C11" s="6" t="s">
        <v>8</v>
      </c>
      <c r="D11" s="7" t="s">
        <v>6</v>
      </c>
      <c r="E11" s="6" t="s">
        <v>9</v>
      </c>
    </row>
    <row r="12" spans="1:8">
      <c r="C12" s="6" t="s">
        <v>10</v>
      </c>
      <c r="D12" s="7" t="s">
        <v>6</v>
      </c>
      <c r="E12" s="6" t="s">
        <v>11</v>
      </c>
    </row>
    <row r="13" spans="1:8">
      <c r="C13" s="6" t="s">
        <v>12</v>
      </c>
      <c r="D13" s="7" t="s">
        <v>13</v>
      </c>
      <c r="E13" s="6" t="s">
        <v>14</v>
      </c>
    </row>
    <row r="15" spans="1:8">
      <c r="A15" s="2" t="s">
        <v>15</v>
      </c>
      <c r="B15" s="2">
        <v>1</v>
      </c>
      <c r="C15" s="2" t="s">
        <v>16</v>
      </c>
      <c r="D15" s="8" t="s">
        <v>17</v>
      </c>
      <c r="E15" s="2" t="s">
        <v>18</v>
      </c>
      <c r="F15" s="9">
        <v>42.83</v>
      </c>
      <c r="G15" s="10">
        <v>18</v>
      </c>
      <c r="H15" s="11">
        <f t="shared" ref="H15:H22" si="0">ROUND(ROUND(F15,2)*ROUND(G15,3),2)</f>
        <v>770.94</v>
      </c>
    </row>
    <row r="16" spans="1:8">
      <c r="A16" s="2" t="s">
        <v>15</v>
      </c>
      <c r="B16" s="2">
        <v>2</v>
      </c>
      <c r="C16" s="2" t="s">
        <v>19</v>
      </c>
      <c r="D16" s="8" t="s">
        <v>17</v>
      </c>
      <c r="E16" s="2" t="s">
        <v>20</v>
      </c>
      <c r="F16" s="9">
        <v>4.54</v>
      </c>
      <c r="G16" s="10">
        <v>280</v>
      </c>
      <c r="H16" s="11">
        <f t="shared" si="0"/>
        <v>1271.2</v>
      </c>
    </row>
    <row r="17" spans="1:8">
      <c r="A17" s="2" t="s">
        <v>15</v>
      </c>
      <c r="B17" s="2">
        <v>3</v>
      </c>
      <c r="C17" s="2" t="s">
        <v>21</v>
      </c>
      <c r="D17" s="8" t="s">
        <v>17</v>
      </c>
      <c r="E17" s="2" t="s">
        <v>22</v>
      </c>
      <c r="F17" s="9">
        <v>159.19</v>
      </c>
      <c r="G17" s="10">
        <v>2</v>
      </c>
      <c r="H17" s="11">
        <f t="shared" si="0"/>
        <v>318.38</v>
      </c>
    </row>
    <row r="18" spans="1:8">
      <c r="A18" s="2" t="s">
        <v>15</v>
      </c>
      <c r="B18" s="2">
        <v>4</v>
      </c>
      <c r="C18" s="2" t="s">
        <v>23</v>
      </c>
      <c r="D18" s="8" t="s">
        <v>24</v>
      </c>
      <c r="E18" s="2" t="s">
        <v>25</v>
      </c>
      <c r="F18" s="9">
        <v>212.78</v>
      </c>
      <c r="G18" s="10">
        <v>2</v>
      </c>
      <c r="H18" s="11">
        <f t="shared" si="0"/>
        <v>425.56</v>
      </c>
    </row>
    <row r="19" spans="1:8">
      <c r="A19" s="2" t="s">
        <v>15</v>
      </c>
      <c r="B19" s="2">
        <v>5</v>
      </c>
      <c r="C19" s="2" t="s">
        <v>26</v>
      </c>
      <c r="D19" s="8" t="s">
        <v>17</v>
      </c>
      <c r="E19" s="2" t="s">
        <v>27</v>
      </c>
      <c r="F19" s="9">
        <v>7.72</v>
      </c>
      <c r="G19" s="10">
        <v>20</v>
      </c>
      <c r="H19" s="11">
        <f t="shared" si="0"/>
        <v>154.4</v>
      </c>
    </row>
    <row r="20" spans="1:8">
      <c r="A20" s="2" t="s">
        <v>15</v>
      </c>
      <c r="B20" s="2">
        <v>6</v>
      </c>
      <c r="C20" s="2" t="s">
        <v>28</v>
      </c>
      <c r="D20" s="8" t="s">
        <v>29</v>
      </c>
      <c r="E20" s="2" t="s">
        <v>30</v>
      </c>
      <c r="F20" s="9">
        <v>3.65</v>
      </c>
      <c r="G20" s="10">
        <v>35</v>
      </c>
      <c r="H20" s="11">
        <f t="shared" si="0"/>
        <v>127.75</v>
      </c>
    </row>
    <row r="21" spans="1:8">
      <c r="A21" s="2" t="s">
        <v>15</v>
      </c>
      <c r="B21" s="2">
        <v>7</v>
      </c>
      <c r="C21" s="2" t="s">
        <v>31</v>
      </c>
      <c r="D21" s="8" t="s">
        <v>17</v>
      </c>
      <c r="E21" s="2" t="s">
        <v>32</v>
      </c>
      <c r="F21" s="9">
        <v>19.670000000000002</v>
      </c>
      <c r="G21" s="10">
        <v>20</v>
      </c>
      <c r="H21" s="11">
        <f t="shared" si="0"/>
        <v>393.4</v>
      </c>
    </row>
    <row r="22" spans="1:8">
      <c r="A22" s="2" t="s">
        <v>15</v>
      </c>
      <c r="B22" s="2">
        <v>8</v>
      </c>
      <c r="C22" s="2" t="s">
        <v>33</v>
      </c>
      <c r="D22" s="8" t="s">
        <v>34</v>
      </c>
      <c r="E22" s="2" t="s">
        <v>35</v>
      </c>
      <c r="F22" s="9">
        <v>28.09</v>
      </c>
      <c r="G22" s="10">
        <v>40</v>
      </c>
      <c r="H22" s="11">
        <f t="shared" si="0"/>
        <v>1123.5999999999999</v>
      </c>
    </row>
    <row r="23" spans="1:8">
      <c r="E23" s="6" t="s">
        <v>36</v>
      </c>
      <c r="F23" s="6"/>
      <c r="G23" s="6"/>
      <c r="H23" s="12">
        <f>SUM(H15:H22)</f>
        <v>4585.2299999999996</v>
      </c>
    </row>
    <row r="25" spans="1:8">
      <c r="C25" s="6" t="s">
        <v>5</v>
      </c>
      <c r="D25" s="7" t="s">
        <v>6</v>
      </c>
      <c r="E25" s="6" t="s">
        <v>7</v>
      </c>
    </row>
    <row r="26" spans="1:8">
      <c r="C26" s="6" t="s">
        <v>8</v>
      </c>
      <c r="D26" s="7" t="s">
        <v>6</v>
      </c>
      <c r="E26" s="6" t="s">
        <v>9</v>
      </c>
    </row>
    <row r="27" spans="1:8">
      <c r="C27" s="6" t="s">
        <v>10</v>
      </c>
      <c r="D27" s="7" t="s">
        <v>6</v>
      </c>
      <c r="E27" s="6" t="s">
        <v>11</v>
      </c>
    </row>
    <row r="28" spans="1:8">
      <c r="C28" s="6" t="s">
        <v>12</v>
      </c>
      <c r="D28" s="7" t="s">
        <v>6</v>
      </c>
      <c r="E28" s="6" t="s">
        <v>37</v>
      </c>
    </row>
    <row r="30" spans="1:8">
      <c r="A30" s="2" t="s">
        <v>38</v>
      </c>
      <c r="B30" s="2">
        <v>1</v>
      </c>
      <c r="C30" s="2" t="s">
        <v>39</v>
      </c>
      <c r="D30" s="8" t="s">
        <v>17</v>
      </c>
      <c r="E30" s="2" t="s">
        <v>40</v>
      </c>
      <c r="F30" s="9">
        <v>6.03</v>
      </c>
      <c r="G30" s="10">
        <v>137.5</v>
      </c>
      <c r="H30" s="11">
        <f t="shared" ref="H30:H38" si="1">ROUND(ROUND(F30,2)*ROUND(G30,3),2)</f>
        <v>829.13</v>
      </c>
    </row>
    <row r="31" spans="1:8">
      <c r="A31" s="2" t="s">
        <v>38</v>
      </c>
      <c r="B31" s="2">
        <v>2</v>
      </c>
      <c r="C31" s="2" t="s">
        <v>26</v>
      </c>
      <c r="D31" s="8" t="s">
        <v>17</v>
      </c>
      <c r="E31" s="2" t="s">
        <v>27</v>
      </c>
      <c r="F31" s="9">
        <v>7.72</v>
      </c>
      <c r="G31" s="10">
        <v>51.04</v>
      </c>
      <c r="H31" s="11">
        <f t="shared" si="1"/>
        <v>394.03</v>
      </c>
    </row>
    <row r="32" spans="1:8">
      <c r="A32" s="2" t="s">
        <v>38</v>
      </c>
      <c r="B32" s="2">
        <v>3</v>
      </c>
      <c r="C32" s="2" t="s">
        <v>41</v>
      </c>
      <c r="D32" s="8" t="s">
        <v>29</v>
      </c>
      <c r="E32" s="2" t="s">
        <v>42</v>
      </c>
      <c r="F32" s="9">
        <v>5.38</v>
      </c>
      <c r="G32" s="10">
        <v>64</v>
      </c>
      <c r="H32" s="11">
        <f t="shared" si="1"/>
        <v>344.32</v>
      </c>
    </row>
    <row r="33" spans="1:8">
      <c r="A33" s="2" t="s">
        <v>38</v>
      </c>
      <c r="B33" s="2">
        <v>4</v>
      </c>
      <c r="C33" s="2" t="s">
        <v>43</v>
      </c>
      <c r="D33" s="8" t="s">
        <v>29</v>
      </c>
      <c r="E33" s="2" t="s">
        <v>44</v>
      </c>
      <c r="F33" s="9">
        <v>5.38</v>
      </c>
      <c r="G33" s="10">
        <v>32</v>
      </c>
      <c r="H33" s="11">
        <f t="shared" si="1"/>
        <v>172.16</v>
      </c>
    </row>
    <row r="34" spans="1:8">
      <c r="A34" s="2" t="s">
        <v>38</v>
      </c>
      <c r="B34" s="2">
        <v>5</v>
      </c>
      <c r="C34" s="2" t="s">
        <v>45</v>
      </c>
      <c r="D34" s="8" t="s">
        <v>24</v>
      </c>
      <c r="E34" s="2" t="s">
        <v>46</v>
      </c>
      <c r="F34" s="9">
        <v>24.2</v>
      </c>
      <c r="G34" s="10">
        <v>32</v>
      </c>
      <c r="H34" s="11">
        <f t="shared" si="1"/>
        <v>774.4</v>
      </c>
    </row>
    <row r="35" spans="1:8">
      <c r="A35" s="2" t="s">
        <v>38</v>
      </c>
      <c r="B35" s="2">
        <v>6</v>
      </c>
      <c r="C35" s="2" t="s">
        <v>47</v>
      </c>
      <c r="D35" s="8" t="s">
        <v>29</v>
      </c>
      <c r="E35" s="2" t="s">
        <v>48</v>
      </c>
      <c r="F35" s="9">
        <v>1.08</v>
      </c>
      <c r="G35" s="10">
        <v>240</v>
      </c>
      <c r="H35" s="11">
        <f t="shared" si="1"/>
        <v>259.2</v>
      </c>
    </row>
    <row r="36" spans="1:8">
      <c r="A36" s="2" t="s">
        <v>38</v>
      </c>
      <c r="B36" s="2">
        <v>7</v>
      </c>
      <c r="C36" s="2" t="s">
        <v>49</v>
      </c>
      <c r="D36" s="8" t="s">
        <v>50</v>
      </c>
      <c r="E36" s="2" t="s">
        <v>51</v>
      </c>
      <c r="F36" s="9">
        <v>28.28</v>
      </c>
      <c r="G36" s="10">
        <v>21</v>
      </c>
      <c r="H36" s="11">
        <f t="shared" si="1"/>
        <v>593.88</v>
      </c>
    </row>
    <row r="37" spans="1:8">
      <c r="A37" s="2" t="s">
        <v>38</v>
      </c>
      <c r="B37" s="2">
        <v>8</v>
      </c>
      <c r="C37" s="2" t="s">
        <v>52</v>
      </c>
      <c r="D37" s="8" t="s">
        <v>50</v>
      </c>
      <c r="E37" s="2" t="s">
        <v>53</v>
      </c>
      <c r="F37" s="9">
        <v>36.32</v>
      </c>
      <c r="G37" s="10">
        <v>21</v>
      </c>
      <c r="H37" s="11">
        <f t="shared" si="1"/>
        <v>762.72</v>
      </c>
    </row>
    <row r="38" spans="1:8">
      <c r="A38" s="2" t="s">
        <v>38</v>
      </c>
      <c r="B38" s="2">
        <v>9</v>
      </c>
      <c r="C38" s="2" t="s">
        <v>54</v>
      </c>
      <c r="D38" s="8" t="s">
        <v>24</v>
      </c>
      <c r="E38" s="2" t="s">
        <v>55</v>
      </c>
      <c r="F38" s="9">
        <v>48.21</v>
      </c>
      <c r="G38" s="10">
        <v>52</v>
      </c>
      <c r="H38" s="11">
        <f t="shared" si="1"/>
        <v>2506.92</v>
      </c>
    </row>
    <row r="39" spans="1:8">
      <c r="E39" s="6" t="s">
        <v>36</v>
      </c>
      <c r="F39" s="6"/>
      <c r="G39" s="6"/>
      <c r="H39" s="12">
        <f>SUM(H30:H38)</f>
        <v>6636.76</v>
      </c>
    </row>
    <row r="41" spans="1:8">
      <c r="C41" s="6" t="s">
        <v>5</v>
      </c>
      <c r="D41" s="7" t="s">
        <v>6</v>
      </c>
      <c r="E41" s="6" t="s">
        <v>7</v>
      </c>
    </row>
    <row r="42" spans="1:8">
      <c r="C42" s="6" t="s">
        <v>8</v>
      </c>
      <c r="D42" s="7" t="s">
        <v>6</v>
      </c>
      <c r="E42" s="6" t="s">
        <v>9</v>
      </c>
    </row>
    <row r="43" spans="1:8">
      <c r="C43" s="6" t="s">
        <v>10</v>
      </c>
      <c r="D43" s="7" t="s">
        <v>6</v>
      </c>
      <c r="E43" s="6" t="s">
        <v>11</v>
      </c>
    </row>
    <row r="44" spans="1:8">
      <c r="C44" s="6" t="s">
        <v>12</v>
      </c>
      <c r="D44" s="7" t="s">
        <v>56</v>
      </c>
      <c r="E44" s="6" t="s">
        <v>57</v>
      </c>
    </row>
    <row r="45" spans="1:8">
      <c r="C45" s="6" t="s">
        <v>58</v>
      </c>
      <c r="D45" s="7" t="s">
        <v>6</v>
      </c>
      <c r="E45" s="6" t="s">
        <v>59</v>
      </c>
    </row>
    <row r="47" spans="1:8">
      <c r="A47" s="2" t="s">
        <v>60</v>
      </c>
      <c r="B47" s="2">
        <v>1</v>
      </c>
      <c r="C47" s="2" t="s">
        <v>61</v>
      </c>
      <c r="D47" s="8" t="s">
        <v>24</v>
      </c>
      <c r="E47" s="2" t="s">
        <v>62</v>
      </c>
      <c r="F47" s="9">
        <v>1140.22</v>
      </c>
      <c r="G47" s="10">
        <v>52</v>
      </c>
      <c r="H47" s="11">
        <f t="shared" ref="H47:H54" si="2">ROUND(ROUND(F47,2)*ROUND(G47,3),2)</f>
        <v>59291.44</v>
      </c>
    </row>
    <row r="48" spans="1:8">
      <c r="A48" s="2" t="s">
        <v>60</v>
      </c>
      <c r="B48" s="2">
        <v>2</v>
      </c>
      <c r="C48" s="2" t="s">
        <v>63</v>
      </c>
      <c r="D48" s="8" t="s">
        <v>17</v>
      </c>
      <c r="E48" s="2" t="s">
        <v>64</v>
      </c>
      <c r="F48" s="9">
        <v>59.97</v>
      </c>
      <c r="G48" s="10">
        <v>104</v>
      </c>
      <c r="H48" s="11">
        <f t="shared" si="2"/>
        <v>6236.88</v>
      </c>
    </row>
    <row r="49" spans="1:8">
      <c r="A49" s="2" t="s">
        <v>60</v>
      </c>
      <c r="B49" s="2">
        <v>3</v>
      </c>
      <c r="C49" s="2" t="s">
        <v>65</v>
      </c>
      <c r="D49" s="8" t="s">
        <v>24</v>
      </c>
      <c r="E49" s="2" t="s">
        <v>66</v>
      </c>
      <c r="F49" s="9">
        <v>14.05</v>
      </c>
      <c r="G49" s="10">
        <v>52</v>
      </c>
      <c r="H49" s="11">
        <f t="shared" si="2"/>
        <v>730.6</v>
      </c>
    </row>
    <row r="50" spans="1:8">
      <c r="A50" s="2" t="s">
        <v>60</v>
      </c>
      <c r="B50" s="2">
        <v>4</v>
      </c>
      <c r="C50" s="2" t="s">
        <v>67</v>
      </c>
      <c r="D50" s="8" t="s">
        <v>29</v>
      </c>
      <c r="E50" s="2" t="s">
        <v>68</v>
      </c>
      <c r="F50" s="9">
        <v>2.29</v>
      </c>
      <c r="G50" s="10">
        <v>520</v>
      </c>
      <c r="H50" s="11">
        <f t="shared" si="2"/>
        <v>1190.8</v>
      </c>
    </row>
    <row r="51" spans="1:8">
      <c r="A51" s="2" t="s">
        <v>60</v>
      </c>
      <c r="B51" s="2">
        <v>5</v>
      </c>
      <c r="C51" s="2" t="s">
        <v>69</v>
      </c>
      <c r="D51" s="8" t="s">
        <v>24</v>
      </c>
      <c r="E51" s="2" t="s">
        <v>70</v>
      </c>
      <c r="F51" s="9">
        <v>3.66</v>
      </c>
      <c r="G51" s="10">
        <v>52</v>
      </c>
      <c r="H51" s="11">
        <f t="shared" si="2"/>
        <v>190.32</v>
      </c>
    </row>
    <row r="52" spans="1:8">
      <c r="A52" s="2" t="s">
        <v>60</v>
      </c>
      <c r="B52" s="2">
        <v>6</v>
      </c>
      <c r="C52" s="2" t="s">
        <v>71</v>
      </c>
      <c r="D52" s="8" t="s">
        <v>24</v>
      </c>
      <c r="E52" s="2" t="s">
        <v>72</v>
      </c>
      <c r="F52" s="9">
        <v>22.36</v>
      </c>
      <c r="G52" s="10">
        <v>52</v>
      </c>
      <c r="H52" s="11">
        <f t="shared" si="2"/>
        <v>1162.72</v>
      </c>
    </row>
    <row r="53" spans="1:8">
      <c r="A53" s="2" t="s">
        <v>60</v>
      </c>
      <c r="B53" s="2">
        <v>7</v>
      </c>
      <c r="C53" s="2" t="s">
        <v>73</v>
      </c>
      <c r="D53" s="8" t="s">
        <v>29</v>
      </c>
      <c r="E53" s="2" t="s">
        <v>74</v>
      </c>
      <c r="F53" s="9">
        <v>1.63</v>
      </c>
      <c r="G53" s="10">
        <v>156</v>
      </c>
      <c r="H53" s="11">
        <f t="shared" si="2"/>
        <v>254.28</v>
      </c>
    </row>
    <row r="54" spans="1:8">
      <c r="A54" s="2" t="s">
        <v>60</v>
      </c>
      <c r="B54" s="2">
        <v>8</v>
      </c>
      <c r="C54" s="2" t="s">
        <v>75</v>
      </c>
      <c r="D54" s="8" t="s">
        <v>29</v>
      </c>
      <c r="E54" s="2" t="s">
        <v>76</v>
      </c>
      <c r="F54" s="9">
        <v>8.8000000000000007</v>
      </c>
      <c r="G54" s="10">
        <v>104</v>
      </c>
      <c r="H54" s="11">
        <f t="shared" si="2"/>
        <v>915.2</v>
      </c>
    </row>
    <row r="55" spans="1:8">
      <c r="E55" s="6" t="s">
        <v>36</v>
      </c>
      <c r="F55" s="6"/>
      <c r="G55" s="6"/>
      <c r="H55" s="12">
        <f>SUM(H47:H54)</f>
        <v>69972.240000000005</v>
      </c>
    </row>
    <row r="57" spans="1:8">
      <c r="C57" s="6" t="s">
        <v>5</v>
      </c>
      <c r="D57" s="7" t="s">
        <v>6</v>
      </c>
      <c r="E57" s="6" t="s">
        <v>7</v>
      </c>
    </row>
    <row r="58" spans="1:8">
      <c r="C58" s="6" t="s">
        <v>8</v>
      </c>
      <c r="D58" s="7" t="s">
        <v>6</v>
      </c>
      <c r="E58" s="6" t="s">
        <v>9</v>
      </c>
    </row>
    <row r="59" spans="1:8">
      <c r="C59" s="6" t="s">
        <v>10</v>
      </c>
      <c r="D59" s="7" t="s">
        <v>6</v>
      </c>
      <c r="E59" s="6" t="s">
        <v>11</v>
      </c>
    </row>
    <row r="60" spans="1:8">
      <c r="C60" s="6" t="s">
        <v>12</v>
      </c>
      <c r="D60" s="7" t="s">
        <v>56</v>
      </c>
      <c r="E60" s="6" t="s">
        <v>57</v>
      </c>
    </row>
    <row r="61" spans="1:8">
      <c r="C61" s="6" t="s">
        <v>58</v>
      </c>
      <c r="D61" s="7" t="s">
        <v>56</v>
      </c>
      <c r="E61" s="6" t="s">
        <v>77</v>
      </c>
    </row>
    <row r="63" spans="1:8">
      <c r="A63" s="2" t="s">
        <v>78</v>
      </c>
      <c r="B63" s="2">
        <v>1</v>
      </c>
      <c r="C63" s="2" t="s">
        <v>79</v>
      </c>
      <c r="D63" s="8" t="s">
        <v>17</v>
      </c>
      <c r="E63" s="2" t="s">
        <v>80</v>
      </c>
      <c r="F63" s="9">
        <v>48.27</v>
      </c>
      <c r="G63" s="10">
        <v>146.6</v>
      </c>
      <c r="H63" s="11">
        <f>ROUND(ROUND(F63,2)*ROUND(G63,3),2)</f>
        <v>7076.38</v>
      </c>
    </row>
    <row r="64" spans="1:8">
      <c r="A64" s="2" t="s">
        <v>78</v>
      </c>
      <c r="B64" s="2">
        <v>2</v>
      </c>
      <c r="C64" s="2" t="s">
        <v>81</v>
      </c>
      <c r="D64" s="8" t="s">
        <v>17</v>
      </c>
      <c r="E64" s="2" t="s">
        <v>82</v>
      </c>
      <c r="F64" s="9">
        <v>52.54</v>
      </c>
      <c r="G64" s="10">
        <v>41.55</v>
      </c>
      <c r="H64" s="11">
        <f>ROUND(ROUND(F64,2)*ROUND(G64,3),2)</f>
        <v>2183.04</v>
      </c>
    </row>
    <row r="65" spans="1:8">
      <c r="A65" s="2" t="s">
        <v>78</v>
      </c>
      <c r="B65" s="2">
        <v>3</v>
      </c>
      <c r="C65" s="2" t="s">
        <v>83</v>
      </c>
      <c r="D65" s="8" t="s">
        <v>17</v>
      </c>
      <c r="E65" s="2" t="s">
        <v>84</v>
      </c>
      <c r="F65" s="9">
        <v>4.05</v>
      </c>
      <c r="G65" s="10">
        <v>1625</v>
      </c>
      <c r="H65" s="11">
        <f>ROUND(ROUND(F65,2)*ROUND(G65,3),2)</f>
        <v>6581.25</v>
      </c>
    </row>
    <row r="66" spans="1:8">
      <c r="A66" s="2" t="s">
        <v>78</v>
      </c>
      <c r="B66" s="2">
        <v>4</v>
      </c>
      <c r="C66" s="2" t="s">
        <v>85</v>
      </c>
      <c r="D66" s="8" t="s">
        <v>17</v>
      </c>
      <c r="E66" s="2" t="s">
        <v>86</v>
      </c>
      <c r="F66" s="9">
        <v>3.23</v>
      </c>
      <c r="G66" s="10">
        <v>875</v>
      </c>
      <c r="H66" s="11">
        <f>ROUND(ROUND(F66,2)*ROUND(G66,3),2)</f>
        <v>2826.25</v>
      </c>
    </row>
    <row r="67" spans="1:8">
      <c r="E67" s="6" t="s">
        <v>36</v>
      </c>
      <c r="F67" s="6"/>
      <c r="G67" s="6"/>
      <c r="H67" s="12">
        <f>SUM(H63:H66)</f>
        <v>18666.919999999998</v>
      </c>
    </row>
    <row r="69" spans="1:8">
      <c r="C69" s="6" t="s">
        <v>5</v>
      </c>
      <c r="D69" s="7" t="s">
        <v>6</v>
      </c>
      <c r="E69" s="6" t="s">
        <v>7</v>
      </c>
    </row>
    <row r="70" spans="1:8">
      <c r="C70" s="6" t="s">
        <v>8</v>
      </c>
      <c r="D70" s="7" t="s">
        <v>6</v>
      </c>
      <c r="E70" s="6" t="s">
        <v>9</v>
      </c>
    </row>
    <row r="71" spans="1:8">
      <c r="C71" s="6" t="s">
        <v>10</v>
      </c>
      <c r="D71" s="7" t="s">
        <v>6</v>
      </c>
      <c r="E71" s="6" t="s">
        <v>11</v>
      </c>
    </row>
    <row r="72" spans="1:8">
      <c r="C72" s="6" t="s">
        <v>12</v>
      </c>
      <c r="D72" s="7" t="s">
        <v>87</v>
      </c>
      <c r="E72" s="6" t="s">
        <v>88</v>
      </c>
    </row>
    <row r="74" spans="1:8">
      <c r="A74" s="2" t="s">
        <v>89</v>
      </c>
      <c r="B74" s="2">
        <v>1</v>
      </c>
      <c r="C74" s="2" t="s">
        <v>90</v>
      </c>
      <c r="D74" s="8" t="s">
        <v>24</v>
      </c>
      <c r="E74" s="2" t="s">
        <v>91</v>
      </c>
      <c r="F74" s="9">
        <v>875.54</v>
      </c>
      <c r="G74" s="10">
        <v>15</v>
      </c>
      <c r="H74" s="11">
        <f t="shared" ref="H74:H86" si="3">ROUND(ROUND(F74,2)*ROUND(G74,3),2)</f>
        <v>13133.1</v>
      </c>
    </row>
    <row r="75" spans="1:8">
      <c r="A75" s="2" t="s">
        <v>89</v>
      </c>
      <c r="B75" s="2">
        <v>2</v>
      </c>
      <c r="C75" s="2" t="s">
        <v>92</v>
      </c>
      <c r="D75" s="8" t="s">
        <v>24</v>
      </c>
      <c r="E75" s="2" t="s">
        <v>93</v>
      </c>
      <c r="F75" s="9">
        <v>1229.6300000000001</v>
      </c>
      <c r="G75" s="10">
        <v>6</v>
      </c>
      <c r="H75" s="11">
        <f t="shared" si="3"/>
        <v>7377.78</v>
      </c>
    </row>
    <row r="76" spans="1:8">
      <c r="A76" s="2" t="s">
        <v>89</v>
      </c>
      <c r="B76" s="2">
        <v>3</v>
      </c>
      <c r="C76" s="2" t="s">
        <v>94</v>
      </c>
      <c r="D76" s="8" t="s">
        <v>24</v>
      </c>
      <c r="E76" s="2" t="s">
        <v>95</v>
      </c>
      <c r="F76" s="9">
        <v>1385.97</v>
      </c>
      <c r="G76" s="10">
        <v>3</v>
      </c>
      <c r="H76" s="11">
        <f t="shared" si="3"/>
        <v>4157.91</v>
      </c>
    </row>
    <row r="77" spans="1:8">
      <c r="A77" s="2" t="s">
        <v>89</v>
      </c>
      <c r="B77" s="2">
        <v>4</v>
      </c>
      <c r="C77" s="2" t="s">
        <v>96</v>
      </c>
      <c r="D77" s="8" t="s">
        <v>24</v>
      </c>
      <c r="E77" s="2" t="s">
        <v>97</v>
      </c>
      <c r="F77" s="9">
        <v>28.68</v>
      </c>
      <c r="G77" s="10">
        <v>42</v>
      </c>
      <c r="H77" s="11">
        <f t="shared" si="3"/>
        <v>1204.56</v>
      </c>
    </row>
    <row r="78" spans="1:8">
      <c r="A78" s="2" t="s">
        <v>89</v>
      </c>
      <c r="B78" s="2">
        <v>5</v>
      </c>
      <c r="C78" s="2" t="s">
        <v>98</v>
      </c>
      <c r="D78" s="8" t="s">
        <v>24</v>
      </c>
      <c r="E78" s="2" t="s">
        <v>99</v>
      </c>
      <c r="F78" s="9">
        <v>35.32</v>
      </c>
      <c r="G78" s="10">
        <v>42</v>
      </c>
      <c r="H78" s="11">
        <f t="shared" si="3"/>
        <v>1483.44</v>
      </c>
    </row>
    <row r="79" spans="1:8">
      <c r="A79" s="2" t="s">
        <v>89</v>
      </c>
      <c r="B79" s="2">
        <v>6</v>
      </c>
      <c r="C79" s="2" t="s">
        <v>100</v>
      </c>
      <c r="D79" s="8" t="s">
        <v>24</v>
      </c>
      <c r="E79" s="2" t="s">
        <v>101</v>
      </c>
      <c r="F79" s="9">
        <v>46.62</v>
      </c>
      <c r="G79" s="10">
        <v>12</v>
      </c>
      <c r="H79" s="11">
        <f t="shared" si="3"/>
        <v>559.44000000000005</v>
      </c>
    </row>
    <row r="80" spans="1:8">
      <c r="A80" s="2" t="s">
        <v>89</v>
      </c>
      <c r="B80" s="2">
        <v>7</v>
      </c>
      <c r="C80" s="2" t="s">
        <v>102</v>
      </c>
      <c r="D80" s="8" t="s">
        <v>24</v>
      </c>
      <c r="E80" s="2" t="s">
        <v>103</v>
      </c>
      <c r="F80" s="9">
        <v>21.21</v>
      </c>
      <c r="G80" s="10">
        <v>21</v>
      </c>
      <c r="H80" s="11">
        <f t="shared" si="3"/>
        <v>445.41</v>
      </c>
    </row>
    <row r="81" spans="1:8">
      <c r="A81" s="2" t="s">
        <v>89</v>
      </c>
      <c r="B81" s="2">
        <v>8</v>
      </c>
      <c r="C81" s="2" t="s">
        <v>104</v>
      </c>
      <c r="D81" s="8" t="s">
        <v>24</v>
      </c>
      <c r="E81" s="2" t="s">
        <v>105</v>
      </c>
      <c r="F81" s="9">
        <v>26.13</v>
      </c>
      <c r="G81" s="10">
        <v>21</v>
      </c>
      <c r="H81" s="11">
        <f t="shared" si="3"/>
        <v>548.73</v>
      </c>
    </row>
    <row r="82" spans="1:8">
      <c r="A82" s="2" t="s">
        <v>89</v>
      </c>
      <c r="B82" s="2">
        <v>9</v>
      </c>
      <c r="C82" s="2" t="s">
        <v>106</v>
      </c>
      <c r="D82" s="8" t="s">
        <v>24</v>
      </c>
      <c r="E82" s="2" t="s">
        <v>107</v>
      </c>
      <c r="F82" s="9">
        <v>37.869999999999997</v>
      </c>
      <c r="G82" s="10">
        <v>6</v>
      </c>
      <c r="H82" s="11">
        <f t="shared" si="3"/>
        <v>227.22</v>
      </c>
    </row>
    <row r="83" spans="1:8">
      <c r="A83" s="2" t="s">
        <v>89</v>
      </c>
      <c r="B83" s="2">
        <v>10</v>
      </c>
      <c r="C83" s="2" t="s">
        <v>108</v>
      </c>
      <c r="D83" s="8" t="s">
        <v>24</v>
      </c>
      <c r="E83" s="2" t="s">
        <v>109</v>
      </c>
      <c r="F83" s="9">
        <v>78.849999999999994</v>
      </c>
      <c r="G83" s="10">
        <v>21</v>
      </c>
      <c r="H83" s="11">
        <f t="shared" si="3"/>
        <v>1655.85</v>
      </c>
    </row>
    <row r="84" spans="1:8">
      <c r="A84" s="2" t="s">
        <v>89</v>
      </c>
      <c r="B84" s="2">
        <v>11</v>
      </c>
      <c r="C84" s="2" t="s">
        <v>110</v>
      </c>
      <c r="D84" s="8" t="s">
        <v>24</v>
      </c>
      <c r="E84" s="2" t="s">
        <v>111</v>
      </c>
      <c r="F84" s="9">
        <v>87.01</v>
      </c>
      <c r="G84" s="10">
        <v>21</v>
      </c>
      <c r="H84" s="11">
        <f t="shared" si="3"/>
        <v>1827.21</v>
      </c>
    </row>
    <row r="85" spans="1:8">
      <c r="A85" s="2" t="s">
        <v>89</v>
      </c>
      <c r="B85" s="2">
        <v>12</v>
      </c>
      <c r="C85" s="2" t="s">
        <v>112</v>
      </c>
      <c r="D85" s="8" t="s">
        <v>24</v>
      </c>
      <c r="E85" s="2" t="s">
        <v>113</v>
      </c>
      <c r="F85" s="9">
        <v>99.14</v>
      </c>
      <c r="G85" s="10">
        <v>6</v>
      </c>
      <c r="H85" s="11">
        <f t="shared" si="3"/>
        <v>594.84</v>
      </c>
    </row>
    <row r="86" spans="1:8">
      <c r="A86" s="2" t="s">
        <v>89</v>
      </c>
      <c r="B86" s="2">
        <v>13</v>
      </c>
      <c r="C86" s="2" t="s">
        <v>114</v>
      </c>
      <c r="D86" s="8" t="s">
        <v>29</v>
      </c>
      <c r="E86" s="2" t="s">
        <v>115</v>
      </c>
      <c r="F86" s="9">
        <v>14.06</v>
      </c>
      <c r="G86" s="10">
        <v>132</v>
      </c>
      <c r="H86" s="11">
        <f t="shared" si="3"/>
        <v>1855.92</v>
      </c>
    </row>
    <row r="87" spans="1:8">
      <c r="E87" s="6" t="s">
        <v>36</v>
      </c>
      <c r="F87" s="6"/>
      <c r="G87" s="6"/>
      <c r="H87" s="12">
        <f>SUM(H74:H86)</f>
        <v>35071.409999999996</v>
      </c>
    </row>
    <row r="89" spans="1:8">
      <c r="C89" s="6" t="s">
        <v>5</v>
      </c>
      <c r="D89" s="7" t="s">
        <v>6</v>
      </c>
      <c r="E89" s="6" t="s">
        <v>7</v>
      </c>
    </row>
    <row r="90" spans="1:8">
      <c r="C90" s="6" t="s">
        <v>8</v>
      </c>
      <c r="D90" s="7" t="s">
        <v>6</v>
      </c>
      <c r="E90" s="6" t="s">
        <v>9</v>
      </c>
    </row>
    <row r="91" spans="1:8">
      <c r="C91" s="6" t="s">
        <v>10</v>
      </c>
      <c r="D91" s="7" t="s">
        <v>6</v>
      </c>
      <c r="E91" s="6" t="s">
        <v>11</v>
      </c>
    </row>
    <row r="92" spans="1:8">
      <c r="C92" s="6" t="s">
        <v>12</v>
      </c>
      <c r="D92" s="7" t="s">
        <v>116</v>
      </c>
      <c r="E92" s="6" t="s">
        <v>117</v>
      </c>
    </row>
    <row r="94" spans="1:8">
      <c r="A94" s="2" t="s">
        <v>118</v>
      </c>
      <c r="B94" s="2">
        <v>1</v>
      </c>
      <c r="C94" s="2" t="s">
        <v>119</v>
      </c>
      <c r="D94" s="8" t="s">
        <v>29</v>
      </c>
      <c r="E94" s="2" t="s">
        <v>120</v>
      </c>
      <c r="F94" s="9">
        <v>9.3000000000000007</v>
      </c>
      <c r="G94" s="10">
        <v>90</v>
      </c>
      <c r="H94" s="11">
        <f t="shared" ref="H94:H108" si="4">ROUND(ROUND(F94,2)*ROUND(G94,3),2)</f>
        <v>837</v>
      </c>
    </row>
    <row r="95" spans="1:8">
      <c r="A95" s="2" t="s">
        <v>118</v>
      </c>
      <c r="B95" s="2">
        <v>2</v>
      </c>
      <c r="C95" s="2" t="s">
        <v>121</v>
      </c>
      <c r="D95" s="8" t="s">
        <v>29</v>
      </c>
      <c r="E95" s="2" t="s">
        <v>122</v>
      </c>
      <c r="F95" s="9">
        <v>8.83</v>
      </c>
      <c r="G95" s="10">
        <v>90</v>
      </c>
      <c r="H95" s="11">
        <f t="shared" si="4"/>
        <v>794.7</v>
      </c>
    </row>
    <row r="96" spans="1:8">
      <c r="A96" s="2" t="s">
        <v>118</v>
      </c>
      <c r="B96" s="2">
        <v>3</v>
      </c>
      <c r="C96" s="2" t="s">
        <v>123</v>
      </c>
      <c r="D96" s="8" t="s">
        <v>29</v>
      </c>
      <c r="E96" s="2" t="s">
        <v>124</v>
      </c>
      <c r="F96" s="9">
        <v>10.52</v>
      </c>
      <c r="G96" s="10">
        <v>24</v>
      </c>
      <c r="H96" s="11">
        <f t="shared" si="4"/>
        <v>252.48</v>
      </c>
    </row>
    <row r="97" spans="1:8">
      <c r="A97" s="2" t="s">
        <v>118</v>
      </c>
      <c r="B97" s="2">
        <v>4</v>
      </c>
      <c r="C97" s="2" t="s">
        <v>125</v>
      </c>
      <c r="D97" s="8" t="s">
        <v>29</v>
      </c>
      <c r="E97" s="2" t="s">
        <v>126</v>
      </c>
      <c r="F97" s="9">
        <v>73.62</v>
      </c>
      <c r="G97" s="10">
        <v>113</v>
      </c>
      <c r="H97" s="11">
        <f t="shared" si="4"/>
        <v>8319.06</v>
      </c>
    </row>
    <row r="98" spans="1:8">
      <c r="A98" s="2" t="s">
        <v>118</v>
      </c>
      <c r="B98" s="2">
        <v>5</v>
      </c>
      <c r="C98" s="2" t="s">
        <v>127</v>
      </c>
      <c r="D98" s="8" t="s">
        <v>29</v>
      </c>
      <c r="E98" s="2" t="s">
        <v>128</v>
      </c>
      <c r="F98" s="9">
        <v>82.08</v>
      </c>
      <c r="G98" s="10">
        <v>113</v>
      </c>
      <c r="H98" s="11">
        <f t="shared" si="4"/>
        <v>9275.0400000000009</v>
      </c>
    </row>
    <row r="99" spans="1:8">
      <c r="A99" s="2" t="s">
        <v>118</v>
      </c>
      <c r="B99" s="2">
        <v>6</v>
      </c>
      <c r="C99" s="2" t="s">
        <v>129</v>
      </c>
      <c r="D99" s="8" t="s">
        <v>29</v>
      </c>
      <c r="E99" s="2" t="s">
        <v>130</v>
      </c>
      <c r="F99" s="9">
        <v>17.79</v>
      </c>
      <c r="G99" s="10">
        <v>90</v>
      </c>
      <c r="H99" s="11">
        <f t="shared" si="4"/>
        <v>1601.1</v>
      </c>
    </row>
    <row r="100" spans="1:8">
      <c r="A100" s="2" t="s">
        <v>118</v>
      </c>
      <c r="B100" s="2">
        <v>7</v>
      </c>
      <c r="C100" s="2" t="s">
        <v>131</v>
      </c>
      <c r="D100" s="8" t="s">
        <v>29</v>
      </c>
      <c r="E100" s="2" t="s">
        <v>132</v>
      </c>
      <c r="F100" s="9">
        <v>18.059999999999999</v>
      </c>
      <c r="G100" s="10">
        <v>90</v>
      </c>
      <c r="H100" s="11">
        <f t="shared" si="4"/>
        <v>1625.4</v>
      </c>
    </row>
    <row r="101" spans="1:8">
      <c r="A101" s="2" t="s">
        <v>118</v>
      </c>
      <c r="B101" s="2">
        <v>8</v>
      </c>
      <c r="C101" s="2" t="s">
        <v>133</v>
      </c>
      <c r="D101" s="8" t="s">
        <v>29</v>
      </c>
      <c r="E101" s="2" t="s">
        <v>134</v>
      </c>
      <c r="F101" s="9">
        <v>19</v>
      </c>
      <c r="G101" s="10">
        <v>24</v>
      </c>
      <c r="H101" s="11">
        <f t="shared" si="4"/>
        <v>456</v>
      </c>
    </row>
    <row r="102" spans="1:8">
      <c r="A102" s="2" t="s">
        <v>118</v>
      </c>
      <c r="B102" s="2">
        <v>9</v>
      </c>
      <c r="C102" s="2" t="s">
        <v>135</v>
      </c>
      <c r="D102" s="8" t="s">
        <v>29</v>
      </c>
      <c r="E102" s="2" t="s">
        <v>136</v>
      </c>
      <c r="F102" s="9">
        <v>25.53</v>
      </c>
      <c r="G102" s="10">
        <v>113</v>
      </c>
      <c r="H102" s="11">
        <f t="shared" si="4"/>
        <v>2884.89</v>
      </c>
    </row>
    <row r="103" spans="1:8">
      <c r="A103" s="2" t="s">
        <v>118</v>
      </c>
      <c r="B103" s="2">
        <v>10</v>
      </c>
      <c r="C103" s="2" t="s">
        <v>137</v>
      </c>
      <c r="D103" s="8" t="s">
        <v>29</v>
      </c>
      <c r="E103" s="2" t="s">
        <v>138</v>
      </c>
      <c r="F103" s="9">
        <v>42.32</v>
      </c>
      <c r="G103" s="10">
        <v>113</v>
      </c>
      <c r="H103" s="11">
        <f t="shared" si="4"/>
        <v>4782.16</v>
      </c>
    </row>
    <row r="104" spans="1:8">
      <c r="A104" s="2" t="s">
        <v>118</v>
      </c>
      <c r="B104" s="2">
        <v>11</v>
      </c>
      <c r="C104" s="2" t="s">
        <v>139</v>
      </c>
      <c r="D104" s="8" t="s">
        <v>24</v>
      </c>
      <c r="E104" s="2" t="s">
        <v>140</v>
      </c>
      <c r="F104" s="9">
        <v>70.2</v>
      </c>
      <c r="G104" s="10">
        <v>2</v>
      </c>
      <c r="H104" s="11">
        <f t="shared" si="4"/>
        <v>140.4</v>
      </c>
    </row>
    <row r="105" spans="1:8">
      <c r="A105" s="2" t="s">
        <v>118</v>
      </c>
      <c r="B105" s="2">
        <v>12</v>
      </c>
      <c r="C105" s="2" t="s">
        <v>141</v>
      </c>
      <c r="D105" s="8" t="s">
        <v>24</v>
      </c>
      <c r="E105" s="2" t="s">
        <v>142</v>
      </c>
      <c r="F105" s="9">
        <v>81.430000000000007</v>
      </c>
      <c r="G105" s="10">
        <v>2</v>
      </c>
      <c r="H105" s="11">
        <f t="shared" si="4"/>
        <v>162.86000000000001</v>
      </c>
    </row>
    <row r="106" spans="1:8">
      <c r="A106" s="2" t="s">
        <v>118</v>
      </c>
      <c r="B106" s="2">
        <v>13</v>
      </c>
      <c r="C106" s="2" t="s">
        <v>143</v>
      </c>
      <c r="D106" s="8" t="s">
        <v>24</v>
      </c>
      <c r="E106" s="2" t="s">
        <v>144</v>
      </c>
      <c r="F106" s="9">
        <v>21.21</v>
      </c>
      <c r="G106" s="10">
        <v>4</v>
      </c>
      <c r="H106" s="11">
        <f t="shared" si="4"/>
        <v>84.84</v>
      </c>
    </row>
    <row r="107" spans="1:8" ht="258.75">
      <c r="A107" s="2" t="s">
        <v>118</v>
      </c>
      <c r="B107" s="2">
        <v>14</v>
      </c>
      <c r="C107" s="2" t="s">
        <v>145</v>
      </c>
      <c r="D107" s="8" t="s">
        <v>24</v>
      </c>
      <c r="E107" s="13" t="s">
        <v>146</v>
      </c>
      <c r="F107" s="9">
        <v>1397.01</v>
      </c>
      <c r="G107" s="10">
        <v>1</v>
      </c>
      <c r="H107" s="11">
        <f t="shared" si="4"/>
        <v>1397.01</v>
      </c>
    </row>
    <row r="108" spans="1:8" ht="303.75">
      <c r="A108" s="2" t="s">
        <v>118</v>
      </c>
      <c r="B108" s="2">
        <v>15</v>
      </c>
      <c r="C108" s="2" t="s">
        <v>147</v>
      </c>
      <c r="D108" s="8" t="s">
        <v>24</v>
      </c>
      <c r="E108" s="13" t="s">
        <v>148</v>
      </c>
      <c r="F108" s="9">
        <v>1027.33</v>
      </c>
      <c r="G108" s="10">
        <v>3</v>
      </c>
      <c r="H108" s="11">
        <f t="shared" si="4"/>
        <v>3081.99</v>
      </c>
    </row>
    <row r="109" spans="1:8">
      <c r="E109" s="6" t="s">
        <v>36</v>
      </c>
      <c r="F109" s="6"/>
      <c r="G109" s="6"/>
      <c r="H109" s="12">
        <f>SUM(H94:H108)</f>
        <v>35694.93</v>
      </c>
    </row>
    <row r="111" spans="1:8">
      <c r="C111" s="6" t="s">
        <v>5</v>
      </c>
      <c r="D111" s="7" t="s">
        <v>6</v>
      </c>
      <c r="E111" s="6" t="s">
        <v>7</v>
      </c>
    </row>
    <row r="112" spans="1:8">
      <c r="C112" s="6" t="s">
        <v>8</v>
      </c>
      <c r="D112" s="7" t="s">
        <v>6</v>
      </c>
      <c r="E112" s="6" t="s">
        <v>9</v>
      </c>
    </row>
    <row r="113" spans="1:8">
      <c r="C113" s="6" t="s">
        <v>10</v>
      </c>
      <c r="D113" s="7" t="s">
        <v>6</v>
      </c>
      <c r="E113" s="6" t="s">
        <v>11</v>
      </c>
    </row>
    <row r="114" spans="1:8">
      <c r="C114" s="6" t="s">
        <v>12</v>
      </c>
      <c r="D114" s="7" t="s">
        <v>149</v>
      </c>
      <c r="E114" s="6" t="s">
        <v>150</v>
      </c>
    </row>
    <row r="116" spans="1:8">
      <c r="A116" s="2" t="s">
        <v>151</v>
      </c>
      <c r="B116" s="2">
        <v>1</v>
      </c>
      <c r="C116" s="2" t="s">
        <v>152</v>
      </c>
      <c r="D116" s="8" t="s">
        <v>17</v>
      </c>
      <c r="E116" s="2" t="s">
        <v>153</v>
      </c>
      <c r="F116" s="9">
        <v>43.64</v>
      </c>
      <c r="G116" s="10">
        <v>107.25</v>
      </c>
      <c r="H116" s="11">
        <f t="shared" ref="H116:H121" si="5">ROUND(ROUND(F116,2)*ROUND(G116,3),2)</f>
        <v>4680.3900000000003</v>
      </c>
    </row>
    <row r="117" spans="1:8">
      <c r="A117" s="2" t="s">
        <v>151</v>
      </c>
      <c r="B117" s="2">
        <v>2</v>
      </c>
      <c r="C117" s="2" t="s">
        <v>154</v>
      </c>
      <c r="D117" s="8" t="s">
        <v>17</v>
      </c>
      <c r="E117" s="2" t="s">
        <v>155</v>
      </c>
      <c r="F117" s="9">
        <v>55.32</v>
      </c>
      <c r="G117" s="10">
        <v>107.25</v>
      </c>
      <c r="H117" s="11">
        <f t="shared" si="5"/>
        <v>5933.07</v>
      </c>
    </row>
    <row r="118" spans="1:8">
      <c r="A118" s="2" t="s">
        <v>151</v>
      </c>
      <c r="B118" s="2">
        <v>3</v>
      </c>
      <c r="C118" s="2" t="s">
        <v>156</v>
      </c>
      <c r="D118" s="8" t="s">
        <v>24</v>
      </c>
      <c r="E118" s="2" t="s">
        <v>157</v>
      </c>
      <c r="F118" s="9">
        <v>100.5</v>
      </c>
      <c r="G118" s="10">
        <v>15</v>
      </c>
      <c r="H118" s="11">
        <f t="shared" si="5"/>
        <v>1507.5</v>
      </c>
    </row>
    <row r="119" spans="1:8">
      <c r="A119" s="2" t="s">
        <v>151</v>
      </c>
      <c r="B119" s="2">
        <v>4</v>
      </c>
      <c r="C119" s="2" t="s">
        <v>158</v>
      </c>
      <c r="D119" s="8" t="s">
        <v>24</v>
      </c>
      <c r="E119" s="2" t="s">
        <v>159</v>
      </c>
      <c r="F119" s="9">
        <v>268.23</v>
      </c>
      <c r="G119" s="10">
        <v>15</v>
      </c>
      <c r="H119" s="11">
        <f t="shared" si="5"/>
        <v>4023.45</v>
      </c>
    </row>
    <row r="120" spans="1:8">
      <c r="A120" s="2" t="s">
        <v>151</v>
      </c>
      <c r="B120" s="2">
        <v>5</v>
      </c>
      <c r="C120" s="2" t="s">
        <v>160</v>
      </c>
      <c r="D120" s="8" t="s">
        <v>24</v>
      </c>
      <c r="E120" s="2" t="s">
        <v>161</v>
      </c>
      <c r="F120" s="9">
        <v>131.21</v>
      </c>
      <c r="G120" s="10">
        <v>15</v>
      </c>
      <c r="H120" s="11">
        <f t="shared" si="5"/>
        <v>1968.15</v>
      </c>
    </row>
    <row r="121" spans="1:8">
      <c r="A121" s="2" t="s">
        <v>151</v>
      </c>
      <c r="B121" s="2">
        <v>6</v>
      </c>
      <c r="C121" s="2" t="s">
        <v>162</v>
      </c>
      <c r="D121" s="8" t="s">
        <v>29</v>
      </c>
      <c r="E121" s="2" t="s">
        <v>163</v>
      </c>
      <c r="F121" s="9">
        <v>8.93</v>
      </c>
      <c r="G121" s="10">
        <v>22.5</v>
      </c>
      <c r="H121" s="11">
        <f t="shared" si="5"/>
        <v>200.93</v>
      </c>
    </row>
    <row r="122" spans="1:8">
      <c r="E122" s="6" t="s">
        <v>36</v>
      </c>
      <c r="F122" s="6"/>
      <c r="G122" s="6"/>
      <c r="H122" s="12">
        <f>SUM(H116:H121)</f>
        <v>18313.490000000002</v>
      </c>
    </row>
    <row r="124" spans="1:8">
      <c r="C124" s="6" t="s">
        <v>5</v>
      </c>
      <c r="D124" s="7" t="s">
        <v>6</v>
      </c>
      <c r="E124" s="6" t="s">
        <v>7</v>
      </c>
    </row>
    <row r="125" spans="1:8">
      <c r="C125" s="6" t="s">
        <v>8</v>
      </c>
      <c r="D125" s="7" t="s">
        <v>6</v>
      </c>
      <c r="E125" s="6" t="s">
        <v>9</v>
      </c>
    </row>
    <row r="126" spans="1:8">
      <c r="C126" s="6" t="s">
        <v>10</v>
      </c>
      <c r="D126" s="7" t="s">
        <v>6</v>
      </c>
      <c r="E126" s="6" t="s">
        <v>11</v>
      </c>
    </row>
    <row r="127" spans="1:8">
      <c r="C127" s="6" t="s">
        <v>12</v>
      </c>
      <c r="D127" s="7" t="s">
        <v>164</v>
      </c>
      <c r="E127" s="6" t="s">
        <v>165</v>
      </c>
    </row>
    <row r="129" spans="1:8">
      <c r="A129" s="2" t="s">
        <v>166</v>
      </c>
      <c r="B129" s="2">
        <v>1</v>
      </c>
      <c r="C129" s="2" t="s">
        <v>167</v>
      </c>
      <c r="D129" s="8" t="s">
        <v>24</v>
      </c>
      <c r="E129" s="2" t="s">
        <v>168</v>
      </c>
      <c r="F129" s="9">
        <v>220.2</v>
      </c>
      <c r="G129" s="10">
        <v>2</v>
      </c>
      <c r="H129" s="11">
        <f t="shared" ref="H129:H138" si="6">ROUND(ROUND(F129,2)*ROUND(G129,3),2)</f>
        <v>440.4</v>
      </c>
    </row>
    <row r="130" spans="1:8">
      <c r="A130" s="2" t="s">
        <v>166</v>
      </c>
      <c r="B130" s="2">
        <v>2</v>
      </c>
      <c r="C130" s="2" t="s">
        <v>169</v>
      </c>
      <c r="D130" s="8" t="s">
        <v>24</v>
      </c>
      <c r="E130" s="2" t="s">
        <v>170</v>
      </c>
      <c r="F130" s="9">
        <v>56.75</v>
      </c>
      <c r="G130" s="10">
        <v>4</v>
      </c>
      <c r="H130" s="11">
        <f t="shared" si="6"/>
        <v>227</v>
      </c>
    </row>
    <row r="131" spans="1:8">
      <c r="A131" s="2" t="s">
        <v>166</v>
      </c>
      <c r="B131" s="2">
        <v>3</v>
      </c>
      <c r="C131" s="2" t="s">
        <v>171</v>
      </c>
      <c r="D131" s="8" t="s">
        <v>24</v>
      </c>
      <c r="E131" s="2" t="s">
        <v>172</v>
      </c>
      <c r="F131" s="9">
        <v>30.29</v>
      </c>
      <c r="G131" s="10">
        <v>7</v>
      </c>
      <c r="H131" s="11">
        <f t="shared" si="6"/>
        <v>212.03</v>
      </c>
    </row>
    <row r="132" spans="1:8">
      <c r="A132" s="2" t="s">
        <v>166</v>
      </c>
      <c r="B132" s="2">
        <v>4</v>
      </c>
      <c r="C132" s="2" t="s">
        <v>173</v>
      </c>
      <c r="D132" s="8" t="s">
        <v>29</v>
      </c>
      <c r="E132" s="2" t="s">
        <v>174</v>
      </c>
      <c r="F132" s="9">
        <v>3.74</v>
      </c>
      <c r="G132" s="10">
        <v>140</v>
      </c>
      <c r="H132" s="11">
        <f t="shared" si="6"/>
        <v>523.6</v>
      </c>
    </row>
    <row r="133" spans="1:8">
      <c r="A133" s="2" t="s">
        <v>166</v>
      </c>
      <c r="B133" s="2">
        <v>5</v>
      </c>
      <c r="C133" s="2" t="s">
        <v>175</v>
      </c>
      <c r="D133" s="8" t="s">
        <v>29</v>
      </c>
      <c r="E133" s="2" t="s">
        <v>176</v>
      </c>
      <c r="F133" s="9">
        <v>4.83</v>
      </c>
      <c r="G133" s="10">
        <v>280</v>
      </c>
      <c r="H133" s="11">
        <f t="shared" si="6"/>
        <v>1352.4</v>
      </c>
    </row>
    <row r="134" spans="1:8">
      <c r="A134" s="2" t="s">
        <v>166</v>
      </c>
      <c r="B134" s="2">
        <v>6</v>
      </c>
      <c r="C134" s="2" t="s">
        <v>177</v>
      </c>
      <c r="D134" s="8" t="s">
        <v>24</v>
      </c>
      <c r="E134" s="2" t="s">
        <v>178</v>
      </c>
      <c r="F134" s="9">
        <v>96.64</v>
      </c>
      <c r="G134" s="10">
        <v>24</v>
      </c>
      <c r="H134" s="11">
        <f t="shared" si="6"/>
        <v>2319.36</v>
      </c>
    </row>
    <row r="135" spans="1:8">
      <c r="A135" s="2" t="s">
        <v>166</v>
      </c>
      <c r="B135" s="2">
        <v>7</v>
      </c>
      <c r="C135" s="2" t="s">
        <v>179</v>
      </c>
      <c r="D135" s="8" t="s">
        <v>24</v>
      </c>
      <c r="E135" s="2" t="s">
        <v>180</v>
      </c>
      <c r="F135" s="9">
        <v>43.77</v>
      </c>
      <c r="G135" s="10">
        <v>24</v>
      </c>
      <c r="H135" s="11">
        <f t="shared" si="6"/>
        <v>1050.48</v>
      </c>
    </row>
    <row r="136" spans="1:8">
      <c r="A136" s="2" t="s">
        <v>166</v>
      </c>
      <c r="B136" s="2">
        <v>8</v>
      </c>
      <c r="C136" s="2" t="s">
        <v>181</v>
      </c>
      <c r="D136" s="8" t="s">
        <v>24</v>
      </c>
      <c r="E136" s="2" t="s">
        <v>182</v>
      </c>
      <c r="F136" s="9">
        <v>20.260000000000002</v>
      </c>
      <c r="G136" s="10">
        <v>8</v>
      </c>
      <c r="H136" s="11">
        <f t="shared" si="6"/>
        <v>162.08000000000001</v>
      </c>
    </row>
    <row r="137" spans="1:8">
      <c r="A137" s="2" t="s">
        <v>166</v>
      </c>
      <c r="B137" s="2">
        <v>9</v>
      </c>
      <c r="C137" s="2" t="s">
        <v>183</v>
      </c>
      <c r="D137" s="8" t="s">
        <v>29</v>
      </c>
      <c r="E137" s="2" t="s">
        <v>184</v>
      </c>
      <c r="F137" s="9">
        <v>2.86</v>
      </c>
      <c r="G137" s="10">
        <v>160</v>
      </c>
      <c r="H137" s="11">
        <f t="shared" si="6"/>
        <v>457.6</v>
      </c>
    </row>
    <row r="138" spans="1:8">
      <c r="A138" s="2" t="s">
        <v>166</v>
      </c>
      <c r="B138" s="2">
        <v>10</v>
      </c>
      <c r="C138" s="2" t="s">
        <v>185</v>
      </c>
      <c r="D138" s="8" t="s">
        <v>29</v>
      </c>
      <c r="E138" s="2" t="s">
        <v>186</v>
      </c>
      <c r="F138" s="9">
        <v>1.93</v>
      </c>
      <c r="G138" s="10">
        <v>160</v>
      </c>
      <c r="H138" s="11">
        <f t="shared" si="6"/>
        <v>308.8</v>
      </c>
    </row>
    <row r="139" spans="1:8">
      <c r="E139" s="6" t="s">
        <v>36</v>
      </c>
      <c r="F139" s="6"/>
      <c r="G139" s="6"/>
      <c r="H139" s="12">
        <f>SUM(H129:H138)</f>
        <v>7053.7500000000009</v>
      </c>
    </row>
    <row r="141" spans="1:8">
      <c r="C141" s="6" t="s">
        <v>5</v>
      </c>
      <c r="D141" s="7" t="s">
        <v>6</v>
      </c>
      <c r="E141" s="6" t="s">
        <v>7</v>
      </c>
    </row>
    <row r="142" spans="1:8">
      <c r="C142" s="6" t="s">
        <v>8</v>
      </c>
      <c r="D142" s="7" t="s">
        <v>6</v>
      </c>
      <c r="E142" s="6" t="s">
        <v>9</v>
      </c>
    </row>
    <row r="143" spans="1:8">
      <c r="C143" s="6" t="s">
        <v>10</v>
      </c>
      <c r="D143" s="7" t="s">
        <v>6</v>
      </c>
      <c r="E143" s="6" t="s">
        <v>11</v>
      </c>
    </row>
    <row r="144" spans="1:8">
      <c r="C144" s="6" t="s">
        <v>12</v>
      </c>
      <c r="D144" s="7" t="s">
        <v>187</v>
      </c>
      <c r="E144" s="6" t="s">
        <v>188</v>
      </c>
    </row>
    <row r="146" spans="1:8">
      <c r="A146" s="2" t="s">
        <v>189</v>
      </c>
      <c r="B146" s="2">
        <v>1</v>
      </c>
      <c r="C146" s="2" t="s">
        <v>190</v>
      </c>
      <c r="D146" s="8" t="s">
        <v>24</v>
      </c>
      <c r="E146" s="2" t="s">
        <v>191</v>
      </c>
      <c r="F146" s="9">
        <v>233.55</v>
      </c>
      <c r="G146" s="10">
        <v>24</v>
      </c>
      <c r="H146" s="11">
        <f>ROUND(ROUND(F146,2)*ROUND(G146,3),2)</f>
        <v>5605.2</v>
      </c>
    </row>
    <row r="147" spans="1:8">
      <c r="A147" s="2" t="s">
        <v>189</v>
      </c>
      <c r="B147" s="2">
        <v>2</v>
      </c>
      <c r="C147" s="2" t="s">
        <v>192</v>
      </c>
      <c r="D147" s="8" t="s">
        <v>24</v>
      </c>
      <c r="E147" s="2" t="s">
        <v>193</v>
      </c>
      <c r="F147" s="9">
        <v>195.91</v>
      </c>
      <c r="G147" s="10">
        <v>42</v>
      </c>
      <c r="H147" s="11">
        <f>ROUND(ROUND(F147,2)*ROUND(G147,3),2)</f>
        <v>8228.2199999999993</v>
      </c>
    </row>
    <row r="148" spans="1:8">
      <c r="A148" s="2" t="s">
        <v>189</v>
      </c>
      <c r="B148" s="2">
        <v>3</v>
      </c>
      <c r="C148" s="2" t="s">
        <v>194</v>
      </c>
      <c r="D148" s="8" t="s">
        <v>24</v>
      </c>
      <c r="E148" s="2" t="s">
        <v>195</v>
      </c>
      <c r="F148" s="9">
        <v>209.84</v>
      </c>
      <c r="G148" s="10">
        <v>6</v>
      </c>
      <c r="H148" s="11">
        <f>ROUND(ROUND(F148,2)*ROUND(G148,3),2)</f>
        <v>1259.04</v>
      </c>
    </row>
    <row r="149" spans="1:8">
      <c r="E149" s="6" t="s">
        <v>36</v>
      </c>
      <c r="F149" s="6"/>
      <c r="G149" s="6"/>
      <c r="H149" s="12">
        <f>SUM(H146:H148)</f>
        <v>15092.46</v>
      </c>
    </row>
    <row r="151" spans="1:8">
      <c r="C151" s="6" t="s">
        <v>5</v>
      </c>
      <c r="D151" s="7" t="s">
        <v>6</v>
      </c>
      <c r="E151" s="6" t="s">
        <v>7</v>
      </c>
    </row>
    <row r="152" spans="1:8">
      <c r="C152" s="6" t="s">
        <v>8</v>
      </c>
      <c r="D152" s="7" t="s">
        <v>6</v>
      </c>
      <c r="E152" s="6" t="s">
        <v>9</v>
      </c>
    </row>
    <row r="153" spans="1:8">
      <c r="C153" s="6" t="s">
        <v>10</v>
      </c>
      <c r="D153" s="7" t="s">
        <v>6</v>
      </c>
      <c r="E153" s="6" t="s">
        <v>11</v>
      </c>
    </row>
    <row r="154" spans="1:8">
      <c r="C154" s="6" t="s">
        <v>12</v>
      </c>
      <c r="D154" s="7" t="s">
        <v>196</v>
      </c>
      <c r="E154" s="6" t="s">
        <v>197</v>
      </c>
    </row>
    <row r="156" spans="1:8">
      <c r="A156" s="2" t="s">
        <v>198</v>
      </c>
      <c r="B156" s="2">
        <v>1</v>
      </c>
      <c r="C156" s="2" t="s">
        <v>199</v>
      </c>
      <c r="D156" s="8" t="s">
        <v>24</v>
      </c>
      <c r="E156" s="2" t="s">
        <v>200</v>
      </c>
      <c r="F156" s="9">
        <v>8822.99</v>
      </c>
      <c r="G156" s="10">
        <v>1</v>
      </c>
      <c r="H156" s="11">
        <f>ROUND(ROUND(F156,2)*ROUND(G156,3),2)</f>
        <v>8822.99</v>
      </c>
    </row>
    <row r="157" spans="1:8">
      <c r="A157" s="2" t="s">
        <v>198</v>
      </c>
      <c r="B157" s="2">
        <v>2</v>
      </c>
      <c r="C157" s="2" t="s">
        <v>201</v>
      </c>
      <c r="D157" s="8" t="s">
        <v>24</v>
      </c>
      <c r="E157" s="2" t="s">
        <v>202</v>
      </c>
      <c r="F157" s="9">
        <v>1690</v>
      </c>
      <c r="G157" s="10">
        <v>1</v>
      </c>
      <c r="H157" s="11">
        <f>ROUND(ROUND(F157,2)*ROUND(G157,3),2)</f>
        <v>1690</v>
      </c>
    </row>
    <row r="158" spans="1:8">
      <c r="A158" s="2" t="s">
        <v>198</v>
      </c>
      <c r="B158" s="2">
        <v>3</v>
      </c>
      <c r="C158" s="2" t="s">
        <v>203</v>
      </c>
      <c r="D158" s="8" t="s">
        <v>24</v>
      </c>
      <c r="E158" s="2" t="s">
        <v>204</v>
      </c>
      <c r="F158" s="9">
        <v>4435</v>
      </c>
      <c r="G158" s="10">
        <v>1</v>
      </c>
      <c r="H158" s="11">
        <f>ROUND(ROUND(F158,2)*ROUND(G158,3),2)</f>
        <v>4435</v>
      </c>
    </row>
    <row r="159" spans="1:8" ht="112.5">
      <c r="A159" s="2" t="s">
        <v>198</v>
      </c>
      <c r="B159" s="2">
        <v>4</v>
      </c>
      <c r="C159" s="2" t="s">
        <v>205</v>
      </c>
      <c r="D159" s="8" t="s">
        <v>24</v>
      </c>
      <c r="E159" s="13" t="s">
        <v>206</v>
      </c>
      <c r="F159" s="9">
        <v>3680</v>
      </c>
      <c r="G159" s="10">
        <v>1</v>
      </c>
      <c r="H159" s="11">
        <f>ROUND(ROUND(F159,2)*ROUND(G159,3),2)</f>
        <v>3680</v>
      </c>
    </row>
    <row r="160" spans="1:8">
      <c r="E160" s="6" t="s">
        <v>36</v>
      </c>
      <c r="F160" s="6"/>
      <c r="G160" s="6"/>
      <c r="H160" s="12">
        <f>SUM(H156:H159)</f>
        <v>18627.989999999998</v>
      </c>
    </row>
    <row r="162" spans="1:8">
      <c r="C162" s="6" t="s">
        <v>5</v>
      </c>
      <c r="D162" s="7" t="s">
        <v>6</v>
      </c>
      <c r="E162" s="6" t="s">
        <v>7</v>
      </c>
    </row>
    <row r="163" spans="1:8">
      <c r="C163" s="6" t="s">
        <v>8</v>
      </c>
      <c r="D163" s="7" t="s">
        <v>6</v>
      </c>
      <c r="E163" s="6" t="s">
        <v>9</v>
      </c>
    </row>
    <row r="164" spans="1:8">
      <c r="C164" s="6" t="s">
        <v>10</v>
      </c>
      <c r="D164" s="7" t="s">
        <v>56</v>
      </c>
      <c r="E164" s="6" t="s">
        <v>207</v>
      </c>
    </row>
    <row r="165" spans="1:8">
      <c r="C165" s="6" t="s">
        <v>12</v>
      </c>
      <c r="D165" s="7" t="s">
        <v>13</v>
      </c>
      <c r="E165" s="6" t="s">
        <v>14</v>
      </c>
    </row>
    <row r="167" spans="1:8">
      <c r="A167" s="2" t="s">
        <v>208</v>
      </c>
      <c r="B167" s="2">
        <v>1</v>
      </c>
      <c r="C167" s="2" t="s">
        <v>16</v>
      </c>
      <c r="D167" s="8" t="s">
        <v>17</v>
      </c>
      <c r="E167" s="2" t="s">
        <v>18</v>
      </c>
      <c r="F167" s="9">
        <v>42.83</v>
      </c>
      <c r="G167" s="10">
        <v>18</v>
      </c>
      <c r="H167" s="11">
        <f t="shared" ref="H167:H174" si="7">ROUND(ROUND(F167,2)*ROUND(G167,3),2)</f>
        <v>770.94</v>
      </c>
    </row>
    <row r="168" spans="1:8">
      <c r="A168" s="2" t="s">
        <v>208</v>
      </c>
      <c r="B168" s="2">
        <v>2</v>
      </c>
      <c r="C168" s="2" t="s">
        <v>19</v>
      </c>
      <c r="D168" s="8" t="s">
        <v>17</v>
      </c>
      <c r="E168" s="2" t="s">
        <v>20</v>
      </c>
      <c r="F168" s="9">
        <v>4.54</v>
      </c>
      <c r="G168" s="10">
        <v>280</v>
      </c>
      <c r="H168" s="11">
        <f t="shared" si="7"/>
        <v>1271.2</v>
      </c>
    </row>
    <row r="169" spans="1:8">
      <c r="A169" s="2" t="s">
        <v>208</v>
      </c>
      <c r="B169" s="2">
        <v>3</v>
      </c>
      <c r="C169" s="2" t="s">
        <v>21</v>
      </c>
      <c r="D169" s="8" t="s">
        <v>17</v>
      </c>
      <c r="E169" s="2" t="s">
        <v>22</v>
      </c>
      <c r="F169" s="9">
        <v>159.19</v>
      </c>
      <c r="G169" s="10">
        <v>2</v>
      </c>
      <c r="H169" s="11">
        <f t="shared" si="7"/>
        <v>318.38</v>
      </c>
    </row>
    <row r="170" spans="1:8">
      <c r="A170" s="2" t="s">
        <v>208</v>
      </c>
      <c r="B170" s="2">
        <v>4</v>
      </c>
      <c r="C170" s="2" t="s">
        <v>23</v>
      </c>
      <c r="D170" s="8" t="s">
        <v>24</v>
      </c>
      <c r="E170" s="2" t="s">
        <v>25</v>
      </c>
      <c r="F170" s="9">
        <v>212.78</v>
      </c>
      <c r="G170" s="10">
        <v>2</v>
      </c>
      <c r="H170" s="11">
        <f t="shared" si="7"/>
        <v>425.56</v>
      </c>
    </row>
    <row r="171" spans="1:8">
      <c r="A171" s="2" t="s">
        <v>208</v>
      </c>
      <c r="B171" s="2">
        <v>5</v>
      </c>
      <c r="C171" s="2" t="s">
        <v>26</v>
      </c>
      <c r="D171" s="8" t="s">
        <v>17</v>
      </c>
      <c r="E171" s="2" t="s">
        <v>27</v>
      </c>
      <c r="F171" s="9">
        <v>7.72</v>
      </c>
      <c r="G171" s="10">
        <v>20</v>
      </c>
      <c r="H171" s="11">
        <f t="shared" si="7"/>
        <v>154.4</v>
      </c>
    </row>
    <row r="172" spans="1:8">
      <c r="A172" s="2" t="s">
        <v>208</v>
      </c>
      <c r="B172" s="2">
        <v>6</v>
      </c>
      <c r="C172" s="2" t="s">
        <v>28</v>
      </c>
      <c r="D172" s="8" t="s">
        <v>29</v>
      </c>
      <c r="E172" s="2" t="s">
        <v>30</v>
      </c>
      <c r="F172" s="9">
        <v>3.65</v>
      </c>
      <c r="G172" s="10">
        <v>35</v>
      </c>
      <c r="H172" s="11">
        <f t="shared" si="7"/>
        <v>127.75</v>
      </c>
    </row>
    <row r="173" spans="1:8">
      <c r="A173" s="2" t="s">
        <v>208</v>
      </c>
      <c r="B173" s="2">
        <v>7</v>
      </c>
      <c r="C173" s="2" t="s">
        <v>31</v>
      </c>
      <c r="D173" s="8" t="s">
        <v>17</v>
      </c>
      <c r="E173" s="2" t="s">
        <v>32</v>
      </c>
      <c r="F173" s="9">
        <v>19.670000000000002</v>
      </c>
      <c r="G173" s="10">
        <v>20</v>
      </c>
      <c r="H173" s="11">
        <f t="shared" si="7"/>
        <v>393.4</v>
      </c>
    </row>
    <row r="174" spans="1:8">
      <c r="A174" s="2" t="s">
        <v>208</v>
      </c>
      <c r="B174" s="2">
        <v>8</v>
      </c>
      <c r="C174" s="2" t="s">
        <v>33</v>
      </c>
      <c r="D174" s="8" t="s">
        <v>34</v>
      </c>
      <c r="E174" s="2" t="s">
        <v>35</v>
      </c>
      <c r="F174" s="9">
        <v>28.09</v>
      </c>
      <c r="G174" s="10">
        <v>40</v>
      </c>
      <c r="H174" s="11">
        <f t="shared" si="7"/>
        <v>1123.5999999999999</v>
      </c>
    </row>
    <row r="175" spans="1:8">
      <c r="E175" s="6" t="s">
        <v>36</v>
      </c>
      <c r="F175" s="6"/>
      <c r="G175" s="6"/>
      <c r="H175" s="12">
        <f>SUM(H167:H174)</f>
        <v>4585.2299999999996</v>
      </c>
    </row>
    <row r="177" spans="1:8">
      <c r="C177" s="6" t="s">
        <v>5</v>
      </c>
      <c r="D177" s="7" t="s">
        <v>6</v>
      </c>
      <c r="E177" s="6" t="s">
        <v>7</v>
      </c>
    </row>
    <row r="178" spans="1:8">
      <c r="C178" s="6" t="s">
        <v>8</v>
      </c>
      <c r="D178" s="7" t="s">
        <v>6</v>
      </c>
      <c r="E178" s="6" t="s">
        <v>9</v>
      </c>
    </row>
    <row r="179" spans="1:8">
      <c r="C179" s="6" t="s">
        <v>10</v>
      </c>
      <c r="D179" s="7" t="s">
        <v>56</v>
      </c>
      <c r="E179" s="6" t="s">
        <v>207</v>
      </c>
    </row>
    <row r="180" spans="1:8">
      <c r="C180" s="6" t="s">
        <v>12</v>
      </c>
      <c r="D180" s="7" t="s">
        <v>6</v>
      </c>
      <c r="E180" s="6" t="s">
        <v>37</v>
      </c>
    </row>
    <row r="182" spans="1:8">
      <c r="A182" s="2" t="s">
        <v>209</v>
      </c>
      <c r="B182" s="2">
        <v>1</v>
      </c>
      <c r="C182" s="2" t="s">
        <v>39</v>
      </c>
      <c r="D182" s="8" t="s">
        <v>17</v>
      </c>
      <c r="E182" s="2" t="s">
        <v>40</v>
      </c>
      <c r="F182" s="9">
        <v>6.03</v>
      </c>
      <c r="G182" s="10">
        <v>137.5</v>
      </c>
      <c r="H182" s="11">
        <f t="shared" ref="H182:H190" si="8">ROUND(ROUND(F182,2)*ROUND(G182,3),2)</f>
        <v>829.13</v>
      </c>
    </row>
    <row r="183" spans="1:8">
      <c r="A183" s="2" t="s">
        <v>209</v>
      </c>
      <c r="B183" s="2">
        <v>2</v>
      </c>
      <c r="C183" s="2" t="s">
        <v>26</v>
      </c>
      <c r="D183" s="8" t="s">
        <v>17</v>
      </c>
      <c r="E183" s="2" t="s">
        <v>27</v>
      </c>
      <c r="F183" s="9">
        <v>7.72</v>
      </c>
      <c r="G183" s="10">
        <v>51.04</v>
      </c>
      <c r="H183" s="11">
        <f t="shared" si="8"/>
        <v>394.03</v>
      </c>
    </row>
    <row r="184" spans="1:8">
      <c r="A184" s="2" t="s">
        <v>209</v>
      </c>
      <c r="B184" s="2">
        <v>3</v>
      </c>
      <c r="C184" s="2" t="s">
        <v>41</v>
      </c>
      <c r="D184" s="8" t="s">
        <v>29</v>
      </c>
      <c r="E184" s="2" t="s">
        <v>42</v>
      </c>
      <c r="F184" s="9">
        <v>5.38</v>
      </c>
      <c r="G184" s="10">
        <v>64</v>
      </c>
      <c r="H184" s="11">
        <f t="shared" si="8"/>
        <v>344.32</v>
      </c>
    </row>
    <row r="185" spans="1:8">
      <c r="A185" s="2" t="s">
        <v>209</v>
      </c>
      <c r="B185" s="2">
        <v>4</v>
      </c>
      <c r="C185" s="2" t="s">
        <v>43</v>
      </c>
      <c r="D185" s="8" t="s">
        <v>29</v>
      </c>
      <c r="E185" s="2" t="s">
        <v>44</v>
      </c>
      <c r="F185" s="9">
        <v>5.38</v>
      </c>
      <c r="G185" s="10">
        <v>32</v>
      </c>
      <c r="H185" s="11">
        <f t="shared" si="8"/>
        <v>172.16</v>
      </c>
    </row>
    <row r="186" spans="1:8">
      <c r="A186" s="2" t="s">
        <v>209</v>
      </c>
      <c r="B186" s="2">
        <v>5</v>
      </c>
      <c r="C186" s="2" t="s">
        <v>45</v>
      </c>
      <c r="D186" s="8" t="s">
        <v>24</v>
      </c>
      <c r="E186" s="2" t="s">
        <v>46</v>
      </c>
      <c r="F186" s="9">
        <v>24.2</v>
      </c>
      <c r="G186" s="10">
        <v>32</v>
      </c>
      <c r="H186" s="11">
        <f t="shared" si="8"/>
        <v>774.4</v>
      </c>
    </row>
    <row r="187" spans="1:8">
      <c r="A187" s="2" t="s">
        <v>209</v>
      </c>
      <c r="B187" s="2">
        <v>6</v>
      </c>
      <c r="C187" s="2" t="s">
        <v>47</v>
      </c>
      <c r="D187" s="8" t="s">
        <v>29</v>
      </c>
      <c r="E187" s="2" t="s">
        <v>48</v>
      </c>
      <c r="F187" s="9">
        <v>1.08</v>
      </c>
      <c r="G187" s="10">
        <v>240</v>
      </c>
      <c r="H187" s="11">
        <f t="shared" si="8"/>
        <v>259.2</v>
      </c>
    </row>
    <row r="188" spans="1:8">
      <c r="A188" s="2" t="s">
        <v>209</v>
      </c>
      <c r="B188" s="2">
        <v>7</v>
      </c>
      <c r="C188" s="2" t="s">
        <v>49</v>
      </c>
      <c r="D188" s="8" t="s">
        <v>50</v>
      </c>
      <c r="E188" s="2" t="s">
        <v>51</v>
      </c>
      <c r="F188" s="9">
        <v>28.28</v>
      </c>
      <c r="G188" s="10">
        <v>21</v>
      </c>
      <c r="H188" s="11">
        <f t="shared" si="8"/>
        <v>593.88</v>
      </c>
    </row>
    <row r="189" spans="1:8">
      <c r="A189" s="2" t="s">
        <v>209</v>
      </c>
      <c r="B189" s="2">
        <v>8</v>
      </c>
      <c r="C189" s="2" t="s">
        <v>52</v>
      </c>
      <c r="D189" s="8" t="s">
        <v>50</v>
      </c>
      <c r="E189" s="2" t="s">
        <v>53</v>
      </c>
      <c r="F189" s="9">
        <v>36.32</v>
      </c>
      <c r="G189" s="10">
        <v>21</v>
      </c>
      <c r="H189" s="11">
        <f t="shared" si="8"/>
        <v>762.72</v>
      </c>
    </row>
    <row r="190" spans="1:8">
      <c r="A190" s="2" t="s">
        <v>209</v>
      </c>
      <c r="B190" s="2">
        <v>9</v>
      </c>
      <c r="C190" s="2" t="s">
        <v>54</v>
      </c>
      <c r="D190" s="8" t="s">
        <v>24</v>
      </c>
      <c r="E190" s="2" t="s">
        <v>55</v>
      </c>
      <c r="F190" s="9">
        <v>48.21</v>
      </c>
      <c r="G190" s="10">
        <v>52</v>
      </c>
      <c r="H190" s="11">
        <f t="shared" si="8"/>
        <v>2506.92</v>
      </c>
    </row>
    <row r="191" spans="1:8">
      <c r="E191" s="6" t="s">
        <v>36</v>
      </c>
      <c r="F191" s="6"/>
      <c r="G191" s="6"/>
      <c r="H191" s="12">
        <f>SUM(H182:H190)</f>
        <v>6636.76</v>
      </c>
    </row>
    <row r="193" spans="1:8">
      <c r="C193" s="6" t="s">
        <v>5</v>
      </c>
      <c r="D193" s="7" t="s">
        <v>6</v>
      </c>
      <c r="E193" s="6" t="s">
        <v>7</v>
      </c>
    </row>
    <row r="194" spans="1:8">
      <c r="C194" s="6" t="s">
        <v>8</v>
      </c>
      <c r="D194" s="7" t="s">
        <v>6</v>
      </c>
      <c r="E194" s="6" t="s">
        <v>9</v>
      </c>
    </row>
    <row r="195" spans="1:8">
      <c r="C195" s="6" t="s">
        <v>10</v>
      </c>
      <c r="D195" s="7" t="s">
        <v>56</v>
      </c>
      <c r="E195" s="6" t="s">
        <v>207</v>
      </c>
    </row>
    <row r="196" spans="1:8">
      <c r="C196" s="6" t="s">
        <v>12</v>
      </c>
      <c r="D196" s="7" t="s">
        <v>56</v>
      </c>
      <c r="E196" s="6" t="s">
        <v>57</v>
      </c>
    </row>
    <row r="197" spans="1:8">
      <c r="C197" s="6" t="s">
        <v>58</v>
      </c>
      <c r="D197" s="7" t="s">
        <v>6</v>
      </c>
      <c r="E197" s="6" t="s">
        <v>59</v>
      </c>
    </row>
    <row r="199" spans="1:8">
      <c r="A199" s="2" t="s">
        <v>210</v>
      </c>
      <c r="B199" s="2">
        <v>1</v>
      </c>
      <c r="C199" s="2" t="s">
        <v>61</v>
      </c>
      <c r="D199" s="8" t="s">
        <v>24</v>
      </c>
      <c r="E199" s="2" t="s">
        <v>62</v>
      </c>
      <c r="F199" s="9">
        <v>1140.22</v>
      </c>
      <c r="G199" s="10">
        <v>52</v>
      </c>
      <c r="H199" s="11">
        <f t="shared" ref="H199:H206" si="9">ROUND(ROUND(F199,2)*ROUND(G199,3),2)</f>
        <v>59291.44</v>
      </c>
    </row>
    <row r="200" spans="1:8">
      <c r="A200" s="2" t="s">
        <v>210</v>
      </c>
      <c r="B200" s="2">
        <v>2</v>
      </c>
      <c r="C200" s="2" t="s">
        <v>63</v>
      </c>
      <c r="D200" s="8" t="s">
        <v>17</v>
      </c>
      <c r="E200" s="2" t="s">
        <v>64</v>
      </c>
      <c r="F200" s="9">
        <v>59.97</v>
      </c>
      <c r="G200" s="10">
        <v>104</v>
      </c>
      <c r="H200" s="11">
        <f t="shared" si="9"/>
        <v>6236.88</v>
      </c>
    </row>
    <row r="201" spans="1:8">
      <c r="A201" s="2" t="s">
        <v>210</v>
      </c>
      <c r="B201" s="2">
        <v>3</v>
      </c>
      <c r="C201" s="2" t="s">
        <v>65</v>
      </c>
      <c r="D201" s="8" t="s">
        <v>24</v>
      </c>
      <c r="E201" s="2" t="s">
        <v>66</v>
      </c>
      <c r="F201" s="9">
        <v>14.05</v>
      </c>
      <c r="G201" s="10">
        <v>52</v>
      </c>
      <c r="H201" s="11">
        <f t="shared" si="9"/>
        <v>730.6</v>
      </c>
    </row>
    <row r="202" spans="1:8">
      <c r="A202" s="2" t="s">
        <v>210</v>
      </c>
      <c r="B202" s="2">
        <v>4</v>
      </c>
      <c r="C202" s="2" t="s">
        <v>67</v>
      </c>
      <c r="D202" s="8" t="s">
        <v>29</v>
      </c>
      <c r="E202" s="2" t="s">
        <v>68</v>
      </c>
      <c r="F202" s="9">
        <v>2.29</v>
      </c>
      <c r="G202" s="10">
        <v>520</v>
      </c>
      <c r="H202" s="11">
        <f t="shared" si="9"/>
        <v>1190.8</v>
      </c>
    </row>
    <row r="203" spans="1:8">
      <c r="A203" s="2" t="s">
        <v>210</v>
      </c>
      <c r="B203" s="2">
        <v>5</v>
      </c>
      <c r="C203" s="2" t="s">
        <v>69</v>
      </c>
      <c r="D203" s="8" t="s">
        <v>24</v>
      </c>
      <c r="E203" s="2" t="s">
        <v>70</v>
      </c>
      <c r="F203" s="9">
        <v>3.66</v>
      </c>
      <c r="G203" s="10">
        <v>52</v>
      </c>
      <c r="H203" s="11">
        <f t="shared" si="9"/>
        <v>190.32</v>
      </c>
    </row>
    <row r="204" spans="1:8">
      <c r="A204" s="2" t="s">
        <v>210</v>
      </c>
      <c r="B204" s="2">
        <v>6</v>
      </c>
      <c r="C204" s="2" t="s">
        <v>71</v>
      </c>
      <c r="D204" s="8" t="s">
        <v>24</v>
      </c>
      <c r="E204" s="2" t="s">
        <v>72</v>
      </c>
      <c r="F204" s="9">
        <v>22.36</v>
      </c>
      <c r="G204" s="10">
        <v>52</v>
      </c>
      <c r="H204" s="11">
        <f t="shared" si="9"/>
        <v>1162.72</v>
      </c>
    </row>
    <row r="205" spans="1:8">
      <c r="A205" s="2" t="s">
        <v>210</v>
      </c>
      <c r="B205" s="2">
        <v>7</v>
      </c>
      <c r="C205" s="2" t="s">
        <v>73</v>
      </c>
      <c r="D205" s="8" t="s">
        <v>29</v>
      </c>
      <c r="E205" s="2" t="s">
        <v>74</v>
      </c>
      <c r="F205" s="9">
        <v>1.63</v>
      </c>
      <c r="G205" s="10">
        <v>156</v>
      </c>
      <c r="H205" s="11">
        <f t="shared" si="9"/>
        <v>254.28</v>
      </c>
    </row>
    <row r="206" spans="1:8">
      <c r="A206" s="2" t="s">
        <v>210</v>
      </c>
      <c r="B206" s="2">
        <v>8</v>
      </c>
      <c r="C206" s="2" t="s">
        <v>75</v>
      </c>
      <c r="D206" s="8" t="s">
        <v>29</v>
      </c>
      <c r="E206" s="2" t="s">
        <v>76</v>
      </c>
      <c r="F206" s="9">
        <v>8.8000000000000007</v>
      </c>
      <c r="G206" s="10">
        <v>104</v>
      </c>
      <c r="H206" s="11">
        <f t="shared" si="9"/>
        <v>915.2</v>
      </c>
    </row>
    <row r="207" spans="1:8">
      <c r="E207" s="6" t="s">
        <v>36</v>
      </c>
      <c r="F207" s="6"/>
      <c r="G207" s="6"/>
      <c r="H207" s="12">
        <f>SUM(H199:H206)</f>
        <v>69972.240000000005</v>
      </c>
    </row>
    <row r="209" spans="1:8">
      <c r="C209" s="6" t="s">
        <v>5</v>
      </c>
      <c r="D209" s="7" t="s">
        <v>6</v>
      </c>
      <c r="E209" s="6" t="s">
        <v>7</v>
      </c>
    </row>
    <row r="210" spans="1:8">
      <c r="C210" s="6" t="s">
        <v>8</v>
      </c>
      <c r="D210" s="7" t="s">
        <v>6</v>
      </c>
      <c r="E210" s="6" t="s">
        <v>9</v>
      </c>
    </row>
    <row r="211" spans="1:8">
      <c r="C211" s="6" t="s">
        <v>10</v>
      </c>
      <c r="D211" s="7" t="s">
        <v>56</v>
      </c>
      <c r="E211" s="6" t="s">
        <v>207</v>
      </c>
    </row>
    <row r="212" spans="1:8">
      <c r="C212" s="6" t="s">
        <v>12</v>
      </c>
      <c r="D212" s="7" t="s">
        <v>56</v>
      </c>
      <c r="E212" s="6" t="s">
        <v>57</v>
      </c>
    </row>
    <row r="213" spans="1:8">
      <c r="C213" s="6" t="s">
        <v>58</v>
      </c>
      <c r="D213" s="7" t="s">
        <v>56</v>
      </c>
      <c r="E213" s="6" t="s">
        <v>77</v>
      </c>
    </row>
    <row r="215" spans="1:8">
      <c r="A215" s="2" t="s">
        <v>211</v>
      </c>
      <c r="B215" s="2">
        <v>1</v>
      </c>
      <c r="C215" s="2" t="s">
        <v>79</v>
      </c>
      <c r="D215" s="8" t="s">
        <v>17</v>
      </c>
      <c r="E215" s="2" t="s">
        <v>80</v>
      </c>
      <c r="F215" s="9">
        <v>48.27</v>
      </c>
      <c r="G215" s="10">
        <v>146.6</v>
      </c>
      <c r="H215" s="11">
        <f>ROUND(ROUND(F215,2)*ROUND(G215,3),2)</f>
        <v>7076.38</v>
      </c>
    </row>
    <row r="216" spans="1:8">
      <c r="A216" s="2" t="s">
        <v>211</v>
      </c>
      <c r="B216" s="2">
        <v>2</v>
      </c>
      <c r="C216" s="2" t="s">
        <v>81</v>
      </c>
      <c r="D216" s="8" t="s">
        <v>17</v>
      </c>
      <c r="E216" s="2" t="s">
        <v>82</v>
      </c>
      <c r="F216" s="9">
        <v>52.54</v>
      </c>
      <c r="G216" s="10">
        <v>41.55</v>
      </c>
      <c r="H216" s="11">
        <f>ROUND(ROUND(F216,2)*ROUND(G216,3),2)</f>
        <v>2183.04</v>
      </c>
    </row>
    <row r="217" spans="1:8">
      <c r="A217" s="2" t="s">
        <v>211</v>
      </c>
      <c r="B217" s="2">
        <v>3</v>
      </c>
      <c r="C217" s="2" t="s">
        <v>83</v>
      </c>
      <c r="D217" s="8" t="s">
        <v>17</v>
      </c>
      <c r="E217" s="2" t="s">
        <v>84</v>
      </c>
      <c r="F217" s="9">
        <v>4.05</v>
      </c>
      <c r="G217" s="10">
        <v>1625</v>
      </c>
      <c r="H217" s="11">
        <f>ROUND(ROUND(F217,2)*ROUND(G217,3),2)</f>
        <v>6581.25</v>
      </c>
    </row>
    <row r="218" spans="1:8">
      <c r="A218" s="2" t="s">
        <v>211</v>
      </c>
      <c r="B218" s="2">
        <v>4</v>
      </c>
      <c r="C218" s="2" t="s">
        <v>85</v>
      </c>
      <c r="D218" s="8" t="s">
        <v>17</v>
      </c>
      <c r="E218" s="2" t="s">
        <v>86</v>
      </c>
      <c r="F218" s="9">
        <v>3.23</v>
      </c>
      <c r="G218" s="10">
        <v>875</v>
      </c>
      <c r="H218" s="11">
        <f>ROUND(ROUND(F218,2)*ROUND(G218,3),2)</f>
        <v>2826.25</v>
      </c>
    </row>
    <row r="219" spans="1:8">
      <c r="E219" s="6" t="s">
        <v>36</v>
      </c>
      <c r="F219" s="6"/>
      <c r="G219" s="6"/>
      <c r="H219" s="12">
        <f>SUM(H215:H218)</f>
        <v>18666.919999999998</v>
      </c>
    </row>
    <row r="221" spans="1:8">
      <c r="C221" s="6" t="s">
        <v>5</v>
      </c>
      <c r="D221" s="7" t="s">
        <v>6</v>
      </c>
      <c r="E221" s="6" t="s">
        <v>7</v>
      </c>
    </row>
    <row r="222" spans="1:8">
      <c r="C222" s="6" t="s">
        <v>8</v>
      </c>
      <c r="D222" s="7" t="s">
        <v>6</v>
      </c>
      <c r="E222" s="6" t="s">
        <v>9</v>
      </c>
    </row>
    <row r="223" spans="1:8">
      <c r="C223" s="6" t="s">
        <v>10</v>
      </c>
      <c r="D223" s="7" t="s">
        <v>56</v>
      </c>
      <c r="E223" s="6" t="s">
        <v>207</v>
      </c>
    </row>
    <row r="224" spans="1:8">
      <c r="C224" s="6" t="s">
        <v>12</v>
      </c>
      <c r="D224" s="7" t="s">
        <v>87</v>
      </c>
      <c r="E224" s="6" t="s">
        <v>88</v>
      </c>
    </row>
    <row r="226" spans="1:8">
      <c r="A226" s="2" t="s">
        <v>212</v>
      </c>
      <c r="B226" s="2">
        <v>1</v>
      </c>
      <c r="C226" s="2" t="s">
        <v>90</v>
      </c>
      <c r="D226" s="8" t="s">
        <v>24</v>
      </c>
      <c r="E226" s="2" t="s">
        <v>91</v>
      </c>
      <c r="F226" s="9">
        <v>875.54</v>
      </c>
      <c r="G226" s="10">
        <v>15</v>
      </c>
      <c r="H226" s="11">
        <f t="shared" ref="H226:H238" si="10">ROUND(ROUND(F226,2)*ROUND(G226,3),2)</f>
        <v>13133.1</v>
      </c>
    </row>
    <row r="227" spans="1:8">
      <c r="A227" s="2" t="s">
        <v>212</v>
      </c>
      <c r="B227" s="2">
        <v>2</v>
      </c>
      <c r="C227" s="2" t="s">
        <v>92</v>
      </c>
      <c r="D227" s="8" t="s">
        <v>24</v>
      </c>
      <c r="E227" s="2" t="s">
        <v>93</v>
      </c>
      <c r="F227" s="9">
        <v>1229.6300000000001</v>
      </c>
      <c r="G227" s="10">
        <v>6</v>
      </c>
      <c r="H227" s="11">
        <f t="shared" si="10"/>
        <v>7377.78</v>
      </c>
    </row>
    <row r="228" spans="1:8">
      <c r="A228" s="2" t="s">
        <v>212</v>
      </c>
      <c r="B228" s="2">
        <v>3</v>
      </c>
      <c r="C228" s="2" t="s">
        <v>94</v>
      </c>
      <c r="D228" s="8" t="s">
        <v>24</v>
      </c>
      <c r="E228" s="2" t="s">
        <v>95</v>
      </c>
      <c r="F228" s="9">
        <v>1385.97</v>
      </c>
      <c r="G228" s="10">
        <v>3</v>
      </c>
      <c r="H228" s="11">
        <f t="shared" si="10"/>
        <v>4157.91</v>
      </c>
    </row>
    <row r="229" spans="1:8">
      <c r="A229" s="2" t="s">
        <v>212</v>
      </c>
      <c r="B229" s="2">
        <v>4</v>
      </c>
      <c r="C229" s="2" t="s">
        <v>96</v>
      </c>
      <c r="D229" s="8" t="s">
        <v>24</v>
      </c>
      <c r="E229" s="2" t="s">
        <v>97</v>
      </c>
      <c r="F229" s="9">
        <v>28.68</v>
      </c>
      <c r="G229" s="10">
        <v>42</v>
      </c>
      <c r="H229" s="11">
        <f t="shared" si="10"/>
        <v>1204.56</v>
      </c>
    </row>
    <row r="230" spans="1:8">
      <c r="A230" s="2" t="s">
        <v>212</v>
      </c>
      <c r="B230" s="2">
        <v>5</v>
      </c>
      <c r="C230" s="2" t="s">
        <v>98</v>
      </c>
      <c r="D230" s="8" t="s">
        <v>24</v>
      </c>
      <c r="E230" s="2" t="s">
        <v>99</v>
      </c>
      <c r="F230" s="9">
        <v>35.32</v>
      </c>
      <c r="G230" s="10">
        <v>42</v>
      </c>
      <c r="H230" s="11">
        <f t="shared" si="10"/>
        <v>1483.44</v>
      </c>
    </row>
    <row r="231" spans="1:8">
      <c r="A231" s="2" t="s">
        <v>212</v>
      </c>
      <c r="B231" s="2">
        <v>6</v>
      </c>
      <c r="C231" s="2" t="s">
        <v>100</v>
      </c>
      <c r="D231" s="8" t="s">
        <v>24</v>
      </c>
      <c r="E231" s="2" t="s">
        <v>101</v>
      </c>
      <c r="F231" s="9">
        <v>46.62</v>
      </c>
      <c r="G231" s="10">
        <v>12</v>
      </c>
      <c r="H231" s="11">
        <f t="shared" si="10"/>
        <v>559.44000000000005</v>
      </c>
    </row>
    <row r="232" spans="1:8">
      <c r="A232" s="2" t="s">
        <v>212</v>
      </c>
      <c r="B232" s="2">
        <v>7</v>
      </c>
      <c r="C232" s="2" t="s">
        <v>102</v>
      </c>
      <c r="D232" s="8" t="s">
        <v>24</v>
      </c>
      <c r="E232" s="2" t="s">
        <v>103</v>
      </c>
      <c r="F232" s="9">
        <v>21.21</v>
      </c>
      <c r="G232" s="10">
        <v>21</v>
      </c>
      <c r="H232" s="11">
        <f t="shared" si="10"/>
        <v>445.41</v>
      </c>
    </row>
    <row r="233" spans="1:8">
      <c r="A233" s="2" t="s">
        <v>212</v>
      </c>
      <c r="B233" s="2">
        <v>8</v>
      </c>
      <c r="C233" s="2" t="s">
        <v>104</v>
      </c>
      <c r="D233" s="8" t="s">
        <v>24</v>
      </c>
      <c r="E233" s="2" t="s">
        <v>105</v>
      </c>
      <c r="F233" s="9">
        <v>26.13</v>
      </c>
      <c r="G233" s="10">
        <v>21</v>
      </c>
      <c r="H233" s="11">
        <f t="shared" si="10"/>
        <v>548.73</v>
      </c>
    </row>
    <row r="234" spans="1:8">
      <c r="A234" s="2" t="s">
        <v>212</v>
      </c>
      <c r="B234" s="2">
        <v>9</v>
      </c>
      <c r="C234" s="2" t="s">
        <v>106</v>
      </c>
      <c r="D234" s="8" t="s">
        <v>24</v>
      </c>
      <c r="E234" s="2" t="s">
        <v>107</v>
      </c>
      <c r="F234" s="9">
        <v>37.869999999999997</v>
      </c>
      <c r="G234" s="10">
        <v>6</v>
      </c>
      <c r="H234" s="11">
        <f t="shared" si="10"/>
        <v>227.22</v>
      </c>
    </row>
    <row r="235" spans="1:8">
      <c r="A235" s="2" t="s">
        <v>212</v>
      </c>
      <c r="B235" s="2">
        <v>10</v>
      </c>
      <c r="C235" s="2" t="s">
        <v>108</v>
      </c>
      <c r="D235" s="8" t="s">
        <v>24</v>
      </c>
      <c r="E235" s="2" t="s">
        <v>109</v>
      </c>
      <c r="F235" s="9">
        <v>78.849999999999994</v>
      </c>
      <c r="G235" s="10">
        <v>21</v>
      </c>
      <c r="H235" s="11">
        <f t="shared" si="10"/>
        <v>1655.85</v>
      </c>
    </row>
    <row r="236" spans="1:8">
      <c r="A236" s="2" t="s">
        <v>212</v>
      </c>
      <c r="B236" s="2">
        <v>11</v>
      </c>
      <c r="C236" s="2" t="s">
        <v>110</v>
      </c>
      <c r="D236" s="8" t="s">
        <v>24</v>
      </c>
      <c r="E236" s="2" t="s">
        <v>111</v>
      </c>
      <c r="F236" s="9">
        <v>87.01</v>
      </c>
      <c r="G236" s="10">
        <v>21</v>
      </c>
      <c r="H236" s="11">
        <f t="shared" si="10"/>
        <v>1827.21</v>
      </c>
    </row>
    <row r="237" spans="1:8">
      <c r="A237" s="2" t="s">
        <v>212</v>
      </c>
      <c r="B237" s="2">
        <v>12</v>
      </c>
      <c r="C237" s="2" t="s">
        <v>112</v>
      </c>
      <c r="D237" s="8" t="s">
        <v>24</v>
      </c>
      <c r="E237" s="2" t="s">
        <v>113</v>
      </c>
      <c r="F237" s="9">
        <v>99.14</v>
      </c>
      <c r="G237" s="10">
        <v>6</v>
      </c>
      <c r="H237" s="11">
        <f t="shared" si="10"/>
        <v>594.84</v>
      </c>
    </row>
    <row r="238" spans="1:8">
      <c r="A238" s="2" t="s">
        <v>212</v>
      </c>
      <c r="B238" s="2">
        <v>13</v>
      </c>
      <c r="C238" s="2" t="s">
        <v>114</v>
      </c>
      <c r="D238" s="8" t="s">
        <v>29</v>
      </c>
      <c r="E238" s="2" t="s">
        <v>115</v>
      </c>
      <c r="F238" s="9">
        <v>14.06</v>
      </c>
      <c r="G238" s="10">
        <v>132</v>
      </c>
      <c r="H238" s="11">
        <f t="shared" si="10"/>
        <v>1855.92</v>
      </c>
    </row>
    <row r="239" spans="1:8">
      <c r="E239" s="6" t="s">
        <v>36</v>
      </c>
      <c r="F239" s="6"/>
      <c r="G239" s="6"/>
      <c r="H239" s="12">
        <f>SUM(H226:H238)</f>
        <v>35071.409999999996</v>
      </c>
    </row>
    <row r="241" spans="1:8">
      <c r="C241" s="6" t="s">
        <v>5</v>
      </c>
      <c r="D241" s="7" t="s">
        <v>6</v>
      </c>
      <c r="E241" s="6" t="s">
        <v>7</v>
      </c>
    </row>
    <row r="242" spans="1:8">
      <c r="C242" s="6" t="s">
        <v>8</v>
      </c>
      <c r="D242" s="7" t="s">
        <v>6</v>
      </c>
      <c r="E242" s="6" t="s">
        <v>9</v>
      </c>
    </row>
    <row r="243" spans="1:8">
      <c r="C243" s="6" t="s">
        <v>10</v>
      </c>
      <c r="D243" s="7" t="s">
        <v>56</v>
      </c>
      <c r="E243" s="6" t="s">
        <v>207</v>
      </c>
    </row>
    <row r="244" spans="1:8">
      <c r="C244" s="6" t="s">
        <v>12</v>
      </c>
      <c r="D244" s="7" t="s">
        <v>116</v>
      </c>
      <c r="E244" s="6" t="s">
        <v>117</v>
      </c>
    </row>
    <row r="246" spans="1:8">
      <c r="A246" s="2" t="s">
        <v>213</v>
      </c>
      <c r="B246" s="2">
        <v>1</v>
      </c>
      <c r="C246" s="2" t="s">
        <v>119</v>
      </c>
      <c r="D246" s="8" t="s">
        <v>29</v>
      </c>
      <c r="E246" s="2" t="s">
        <v>120</v>
      </c>
      <c r="F246" s="9">
        <v>9.3000000000000007</v>
      </c>
      <c r="G246" s="10">
        <v>90</v>
      </c>
      <c r="H246" s="11">
        <f t="shared" ref="H246:H260" si="11">ROUND(ROUND(F246,2)*ROUND(G246,3),2)</f>
        <v>837</v>
      </c>
    </row>
    <row r="247" spans="1:8">
      <c r="A247" s="2" t="s">
        <v>213</v>
      </c>
      <c r="B247" s="2">
        <v>2</v>
      </c>
      <c r="C247" s="2" t="s">
        <v>121</v>
      </c>
      <c r="D247" s="8" t="s">
        <v>29</v>
      </c>
      <c r="E247" s="2" t="s">
        <v>122</v>
      </c>
      <c r="F247" s="9">
        <v>8.83</v>
      </c>
      <c r="G247" s="10">
        <v>90</v>
      </c>
      <c r="H247" s="11">
        <f t="shared" si="11"/>
        <v>794.7</v>
      </c>
    </row>
    <row r="248" spans="1:8">
      <c r="A248" s="2" t="s">
        <v>213</v>
      </c>
      <c r="B248" s="2">
        <v>3</v>
      </c>
      <c r="C248" s="2" t="s">
        <v>123</v>
      </c>
      <c r="D248" s="8" t="s">
        <v>29</v>
      </c>
      <c r="E248" s="2" t="s">
        <v>124</v>
      </c>
      <c r="F248" s="9">
        <v>10.52</v>
      </c>
      <c r="G248" s="10">
        <v>24</v>
      </c>
      <c r="H248" s="11">
        <f t="shared" si="11"/>
        <v>252.48</v>
      </c>
    </row>
    <row r="249" spans="1:8">
      <c r="A249" s="2" t="s">
        <v>213</v>
      </c>
      <c r="B249" s="2">
        <v>4</v>
      </c>
      <c r="C249" s="2" t="s">
        <v>125</v>
      </c>
      <c r="D249" s="8" t="s">
        <v>29</v>
      </c>
      <c r="E249" s="2" t="s">
        <v>126</v>
      </c>
      <c r="F249" s="9">
        <v>73.62</v>
      </c>
      <c r="G249" s="10">
        <v>113</v>
      </c>
      <c r="H249" s="11">
        <f t="shared" si="11"/>
        <v>8319.06</v>
      </c>
    </row>
    <row r="250" spans="1:8">
      <c r="A250" s="2" t="s">
        <v>213</v>
      </c>
      <c r="B250" s="2">
        <v>5</v>
      </c>
      <c r="C250" s="2" t="s">
        <v>127</v>
      </c>
      <c r="D250" s="8" t="s">
        <v>29</v>
      </c>
      <c r="E250" s="2" t="s">
        <v>128</v>
      </c>
      <c r="F250" s="9">
        <v>82.08</v>
      </c>
      <c r="G250" s="10">
        <v>113</v>
      </c>
      <c r="H250" s="11">
        <f t="shared" si="11"/>
        <v>9275.0400000000009</v>
      </c>
    </row>
    <row r="251" spans="1:8">
      <c r="A251" s="2" t="s">
        <v>213</v>
      </c>
      <c r="B251" s="2">
        <v>6</v>
      </c>
      <c r="C251" s="2" t="s">
        <v>129</v>
      </c>
      <c r="D251" s="8" t="s">
        <v>29</v>
      </c>
      <c r="E251" s="2" t="s">
        <v>130</v>
      </c>
      <c r="F251" s="9">
        <v>17.79</v>
      </c>
      <c r="G251" s="10">
        <v>90</v>
      </c>
      <c r="H251" s="11">
        <f t="shared" si="11"/>
        <v>1601.1</v>
      </c>
    </row>
    <row r="252" spans="1:8">
      <c r="A252" s="2" t="s">
        <v>213</v>
      </c>
      <c r="B252" s="2">
        <v>7</v>
      </c>
      <c r="C252" s="2" t="s">
        <v>131</v>
      </c>
      <c r="D252" s="8" t="s">
        <v>29</v>
      </c>
      <c r="E252" s="2" t="s">
        <v>132</v>
      </c>
      <c r="F252" s="9">
        <v>18.059999999999999</v>
      </c>
      <c r="G252" s="10">
        <v>90</v>
      </c>
      <c r="H252" s="11">
        <f t="shared" si="11"/>
        <v>1625.4</v>
      </c>
    </row>
    <row r="253" spans="1:8">
      <c r="A253" s="2" t="s">
        <v>213</v>
      </c>
      <c r="B253" s="2">
        <v>8</v>
      </c>
      <c r="C253" s="2" t="s">
        <v>133</v>
      </c>
      <c r="D253" s="8" t="s">
        <v>29</v>
      </c>
      <c r="E253" s="2" t="s">
        <v>134</v>
      </c>
      <c r="F253" s="9">
        <v>19</v>
      </c>
      <c r="G253" s="10">
        <v>24</v>
      </c>
      <c r="H253" s="11">
        <f t="shared" si="11"/>
        <v>456</v>
      </c>
    </row>
    <row r="254" spans="1:8">
      <c r="A254" s="2" t="s">
        <v>213</v>
      </c>
      <c r="B254" s="2">
        <v>9</v>
      </c>
      <c r="C254" s="2" t="s">
        <v>135</v>
      </c>
      <c r="D254" s="8" t="s">
        <v>29</v>
      </c>
      <c r="E254" s="2" t="s">
        <v>136</v>
      </c>
      <c r="F254" s="9">
        <v>25.53</v>
      </c>
      <c r="G254" s="10">
        <v>113</v>
      </c>
      <c r="H254" s="11">
        <f t="shared" si="11"/>
        <v>2884.89</v>
      </c>
    </row>
    <row r="255" spans="1:8">
      <c r="A255" s="2" t="s">
        <v>213</v>
      </c>
      <c r="B255" s="2">
        <v>10</v>
      </c>
      <c r="C255" s="2" t="s">
        <v>137</v>
      </c>
      <c r="D255" s="8" t="s">
        <v>29</v>
      </c>
      <c r="E255" s="2" t="s">
        <v>138</v>
      </c>
      <c r="F255" s="9">
        <v>42.32</v>
      </c>
      <c r="G255" s="10">
        <v>113</v>
      </c>
      <c r="H255" s="11">
        <f t="shared" si="11"/>
        <v>4782.16</v>
      </c>
    </row>
    <row r="256" spans="1:8">
      <c r="A256" s="2" t="s">
        <v>213</v>
      </c>
      <c r="B256" s="2">
        <v>11</v>
      </c>
      <c r="C256" s="2" t="s">
        <v>139</v>
      </c>
      <c r="D256" s="8" t="s">
        <v>24</v>
      </c>
      <c r="E256" s="2" t="s">
        <v>140</v>
      </c>
      <c r="F256" s="9">
        <v>70.2</v>
      </c>
      <c r="G256" s="10">
        <v>2</v>
      </c>
      <c r="H256" s="11">
        <f t="shared" si="11"/>
        <v>140.4</v>
      </c>
    </row>
    <row r="257" spans="1:8">
      <c r="A257" s="2" t="s">
        <v>213</v>
      </c>
      <c r="B257" s="2">
        <v>12</v>
      </c>
      <c r="C257" s="2" t="s">
        <v>141</v>
      </c>
      <c r="D257" s="8" t="s">
        <v>24</v>
      </c>
      <c r="E257" s="2" t="s">
        <v>142</v>
      </c>
      <c r="F257" s="9">
        <v>81.430000000000007</v>
      </c>
      <c r="G257" s="10">
        <v>2</v>
      </c>
      <c r="H257" s="11">
        <f t="shared" si="11"/>
        <v>162.86000000000001</v>
      </c>
    </row>
    <row r="258" spans="1:8">
      <c r="A258" s="2" t="s">
        <v>213</v>
      </c>
      <c r="B258" s="2">
        <v>13</v>
      </c>
      <c r="C258" s="2" t="s">
        <v>143</v>
      </c>
      <c r="D258" s="8" t="s">
        <v>24</v>
      </c>
      <c r="E258" s="2" t="s">
        <v>144</v>
      </c>
      <c r="F258" s="9">
        <v>21.21</v>
      </c>
      <c r="G258" s="10">
        <v>4</v>
      </c>
      <c r="H258" s="11">
        <f t="shared" si="11"/>
        <v>84.84</v>
      </c>
    </row>
    <row r="259" spans="1:8" ht="409.5">
      <c r="A259" s="2" t="s">
        <v>213</v>
      </c>
      <c r="B259" s="2">
        <v>14</v>
      </c>
      <c r="C259" s="2" t="s">
        <v>145</v>
      </c>
      <c r="D259" s="8" t="s">
        <v>24</v>
      </c>
      <c r="E259" s="13" t="s">
        <v>214</v>
      </c>
      <c r="F259" s="9">
        <v>1397.01</v>
      </c>
      <c r="G259" s="10">
        <v>1</v>
      </c>
      <c r="H259" s="11">
        <f t="shared" si="11"/>
        <v>1397.01</v>
      </c>
    </row>
    <row r="260" spans="1:8" ht="409.5">
      <c r="A260" s="2" t="s">
        <v>213</v>
      </c>
      <c r="B260" s="2">
        <v>15</v>
      </c>
      <c r="C260" s="2" t="s">
        <v>147</v>
      </c>
      <c r="D260" s="8" t="s">
        <v>24</v>
      </c>
      <c r="E260" s="13" t="s">
        <v>215</v>
      </c>
      <c r="F260" s="9">
        <v>1027.33</v>
      </c>
      <c r="G260" s="10">
        <v>3</v>
      </c>
      <c r="H260" s="11">
        <f t="shared" si="11"/>
        <v>3081.99</v>
      </c>
    </row>
    <row r="261" spans="1:8">
      <c r="E261" s="6" t="s">
        <v>36</v>
      </c>
      <c r="F261" s="6"/>
      <c r="G261" s="6"/>
      <c r="H261" s="12">
        <f>SUM(H246:H260)</f>
        <v>35694.93</v>
      </c>
    </row>
    <row r="263" spans="1:8">
      <c r="C263" s="6" t="s">
        <v>5</v>
      </c>
      <c r="D263" s="7" t="s">
        <v>6</v>
      </c>
      <c r="E263" s="6" t="s">
        <v>7</v>
      </c>
    </row>
    <row r="264" spans="1:8">
      <c r="C264" s="6" t="s">
        <v>8</v>
      </c>
      <c r="D264" s="7" t="s">
        <v>6</v>
      </c>
      <c r="E264" s="6" t="s">
        <v>9</v>
      </c>
    </row>
    <row r="265" spans="1:8">
      <c r="C265" s="6" t="s">
        <v>10</v>
      </c>
      <c r="D265" s="7" t="s">
        <v>56</v>
      </c>
      <c r="E265" s="6" t="s">
        <v>207</v>
      </c>
    </row>
    <row r="266" spans="1:8">
      <c r="C266" s="6" t="s">
        <v>12</v>
      </c>
      <c r="D266" s="7" t="s">
        <v>149</v>
      </c>
      <c r="E266" s="6" t="s">
        <v>150</v>
      </c>
    </row>
    <row r="268" spans="1:8">
      <c r="A268" s="2" t="s">
        <v>216</v>
      </c>
      <c r="B268" s="2">
        <v>1</v>
      </c>
      <c r="C268" s="2" t="s">
        <v>152</v>
      </c>
      <c r="D268" s="8" t="s">
        <v>17</v>
      </c>
      <c r="E268" s="2" t="s">
        <v>153</v>
      </c>
      <c r="F268" s="9">
        <v>43.64</v>
      </c>
      <c r="G268" s="10">
        <v>107.25</v>
      </c>
      <c r="H268" s="11">
        <f t="shared" ref="H268:H273" si="12">ROUND(ROUND(F268,2)*ROUND(G268,3),2)</f>
        <v>4680.3900000000003</v>
      </c>
    </row>
    <row r="269" spans="1:8">
      <c r="A269" s="2" t="s">
        <v>216</v>
      </c>
      <c r="B269" s="2">
        <v>2</v>
      </c>
      <c r="C269" s="2" t="s">
        <v>154</v>
      </c>
      <c r="D269" s="8" t="s">
        <v>17</v>
      </c>
      <c r="E269" s="2" t="s">
        <v>155</v>
      </c>
      <c r="F269" s="9">
        <v>55.32</v>
      </c>
      <c r="G269" s="10">
        <v>107.25</v>
      </c>
      <c r="H269" s="11">
        <f t="shared" si="12"/>
        <v>5933.07</v>
      </c>
    </row>
    <row r="270" spans="1:8">
      <c r="A270" s="2" t="s">
        <v>216</v>
      </c>
      <c r="B270" s="2">
        <v>3</v>
      </c>
      <c r="C270" s="2" t="s">
        <v>156</v>
      </c>
      <c r="D270" s="8" t="s">
        <v>24</v>
      </c>
      <c r="E270" s="2" t="s">
        <v>157</v>
      </c>
      <c r="F270" s="9">
        <v>100.5</v>
      </c>
      <c r="G270" s="10">
        <v>15</v>
      </c>
      <c r="H270" s="11">
        <f t="shared" si="12"/>
        <v>1507.5</v>
      </c>
    </row>
    <row r="271" spans="1:8">
      <c r="A271" s="2" t="s">
        <v>216</v>
      </c>
      <c r="B271" s="2">
        <v>4</v>
      </c>
      <c r="C271" s="2" t="s">
        <v>158</v>
      </c>
      <c r="D271" s="8" t="s">
        <v>24</v>
      </c>
      <c r="E271" s="2" t="s">
        <v>159</v>
      </c>
      <c r="F271" s="9">
        <v>268.23</v>
      </c>
      <c r="G271" s="10">
        <v>15</v>
      </c>
      <c r="H271" s="11">
        <f t="shared" si="12"/>
        <v>4023.45</v>
      </c>
    </row>
    <row r="272" spans="1:8">
      <c r="A272" s="2" t="s">
        <v>216</v>
      </c>
      <c r="B272" s="2">
        <v>5</v>
      </c>
      <c r="C272" s="2" t="s">
        <v>160</v>
      </c>
      <c r="D272" s="8" t="s">
        <v>24</v>
      </c>
      <c r="E272" s="2" t="s">
        <v>161</v>
      </c>
      <c r="F272" s="9">
        <v>131.21</v>
      </c>
      <c r="G272" s="10">
        <v>15</v>
      </c>
      <c r="H272" s="11">
        <f t="shared" si="12"/>
        <v>1968.15</v>
      </c>
    </row>
    <row r="273" spans="1:8">
      <c r="A273" s="2" t="s">
        <v>216</v>
      </c>
      <c r="B273" s="2">
        <v>6</v>
      </c>
      <c r="C273" s="2" t="s">
        <v>162</v>
      </c>
      <c r="D273" s="8" t="s">
        <v>29</v>
      </c>
      <c r="E273" s="2" t="s">
        <v>163</v>
      </c>
      <c r="F273" s="9">
        <v>8.93</v>
      </c>
      <c r="G273" s="10">
        <v>22.5</v>
      </c>
      <c r="H273" s="11">
        <f t="shared" si="12"/>
        <v>200.93</v>
      </c>
    </row>
    <row r="274" spans="1:8">
      <c r="E274" s="6" t="s">
        <v>36</v>
      </c>
      <c r="F274" s="6"/>
      <c r="G274" s="6"/>
      <c r="H274" s="12">
        <f>SUM(H268:H273)</f>
        <v>18313.490000000002</v>
      </c>
    </row>
    <row r="276" spans="1:8">
      <c r="C276" s="6" t="s">
        <v>5</v>
      </c>
      <c r="D276" s="7" t="s">
        <v>6</v>
      </c>
      <c r="E276" s="6" t="s">
        <v>7</v>
      </c>
    </row>
    <row r="277" spans="1:8">
      <c r="C277" s="6" t="s">
        <v>8</v>
      </c>
      <c r="D277" s="7" t="s">
        <v>6</v>
      </c>
      <c r="E277" s="6" t="s">
        <v>9</v>
      </c>
    </row>
    <row r="278" spans="1:8">
      <c r="C278" s="6" t="s">
        <v>10</v>
      </c>
      <c r="D278" s="7" t="s">
        <v>56</v>
      </c>
      <c r="E278" s="6" t="s">
        <v>207</v>
      </c>
    </row>
    <row r="279" spans="1:8">
      <c r="C279" s="6" t="s">
        <v>12</v>
      </c>
      <c r="D279" s="7" t="s">
        <v>164</v>
      </c>
      <c r="E279" s="6" t="s">
        <v>165</v>
      </c>
    </row>
    <row r="281" spans="1:8">
      <c r="A281" s="2" t="s">
        <v>217</v>
      </c>
      <c r="B281" s="2">
        <v>1</v>
      </c>
      <c r="C281" s="2" t="s">
        <v>167</v>
      </c>
      <c r="D281" s="8" t="s">
        <v>24</v>
      </c>
      <c r="E281" s="2" t="s">
        <v>168</v>
      </c>
      <c r="F281" s="9">
        <v>220.2</v>
      </c>
      <c r="G281" s="10">
        <v>2</v>
      </c>
      <c r="H281" s="11">
        <f t="shared" ref="H281:H290" si="13">ROUND(ROUND(F281,2)*ROUND(G281,3),2)</f>
        <v>440.4</v>
      </c>
    </row>
    <row r="282" spans="1:8">
      <c r="A282" s="2" t="s">
        <v>217</v>
      </c>
      <c r="B282" s="2">
        <v>2</v>
      </c>
      <c r="C282" s="2" t="s">
        <v>169</v>
      </c>
      <c r="D282" s="8" t="s">
        <v>24</v>
      </c>
      <c r="E282" s="2" t="s">
        <v>170</v>
      </c>
      <c r="F282" s="9">
        <v>56.75</v>
      </c>
      <c r="G282" s="10">
        <v>4</v>
      </c>
      <c r="H282" s="11">
        <f t="shared" si="13"/>
        <v>227</v>
      </c>
    </row>
    <row r="283" spans="1:8">
      <c r="A283" s="2" t="s">
        <v>217</v>
      </c>
      <c r="B283" s="2">
        <v>3</v>
      </c>
      <c r="C283" s="2" t="s">
        <v>171</v>
      </c>
      <c r="D283" s="8" t="s">
        <v>24</v>
      </c>
      <c r="E283" s="2" t="s">
        <v>172</v>
      </c>
      <c r="F283" s="9">
        <v>30.29</v>
      </c>
      <c r="G283" s="10">
        <v>7</v>
      </c>
      <c r="H283" s="11">
        <f t="shared" si="13"/>
        <v>212.03</v>
      </c>
    </row>
    <row r="284" spans="1:8">
      <c r="A284" s="2" t="s">
        <v>217</v>
      </c>
      <c r="B284" s="2">
        <v>4</v>
      </c>
      <c r="C284" s="2" t="s">
        <v>173</v>
      </c>
      <c r="D284" s="8" t="s">
        <v>29</v>
      </c>
      <c r="E284" s="2" t="s">
        <v>174</v>
      </c>
      <c r="F284" s="9">
        <v>3.74</v>
      </c>
      <c r="G284" s="10">
        <v>140</v>
      </c>
      <c r="H284" s="11">
        <f t="shared" si="13"/>
        <v>523.6</v>
      </c>
    </row>
    <row r="285" spans="1:8">
      <c r="A285" s="2" t="s">
        <v>217</v>
      </c>
      <c r="B285" s="2">
        <v>5</v>
      </c>
      <c r="C285" s="2" t="s">
        <v>175</v>
      </c>
      <c r="D285" s="8" t="s">
        <v>29</v>
      </c>
      <c r="E285" s="2" t="s">
        <v>176</v>
      </c>
      <c r="F285" s="9">
        <v>4.83</v>
      </c>
      <c r="G285" s="10">
        <v>280</v>
      </c>
      <c r="H285" s="11">
        <f t="shared" si="13"/>
        <v>1352.4</v>
      </c>
    </row>
    <row r="286" spans="1:8">
      <c r="A286" s="2" t="s">
        <v>217</v>
      </c>
      <c r="B286" s="2">
        <v>6</v>
      </c>
      <c r="C286" s="2" t="s">
        <v>177</v>
      </c>
      <c r="D286" s="8" t="s">
        <v>24</v>
      </c>
      <c r="E286" s="2" t="s">
        <v>178</v>
      </c>
      <c r="F286" s="9">
        <v>96.64</v>
      </c>
      <c r="G286" s="10">
        <v>24</v>
      </c>
      <c r="H286" s="11">
        <f t="shared" si="13"/>
        <v>2319.36</v>
      </c>
    </row>
    <row r="287" spans="1:8">
      <c r="A287" s="2" t="s">
        <v>217</v>
      </c>
      <c r="B287" s="2">
        <v>7</v>
      </c>
      <c r="C287" s="2" t="s">
        <v>179</v>
      </c>
      <c r="D287" s="8" t="s">
        <v>24</v>
      </c>
      <c r="E287" s="2" t="s">
        <v>180</v>
      </c>
      <c r="F287" s="9">
        <v>43.77</v>
      </c>
      <c r="G287" s="10">
        <v>24</v>
      </c>
      <c r="H287" s="11">
        <f t="shared" si="13"/>
        <v>1050.48</v>
      </c>
    </row>
    <row r="288" spans="1:8">
      <c r="A288" s="2" t="s">
        <v>217</v>
      </c>
      <c r="B288" s="2">
        <v>8</v>
      </c>
      <c r="C288" s="2" t="s">
        <v>181</v>
      </c>
      <c r="D288" s="8" t="s">
        <v>24</v>
      </c>
      <c r="E288" s="2" t="s">
        <v>182</v>
      </c>
      <c r="F288" s="9">
        <v>20.260000000000002</v>
      </c>
      <c r="G288" s="10">
        <v>8</v>
      </c>
      <c r="H288" s="11">
        <f t="shared" si="13"/>
        <v>162.08000000000001</v>
      </c>
    </row>
    <row r="289" spans="1:8">
      <c r="A289" s="2" t="s">
        <v>217</v>
      </c>
      <c r="B289" s="2">
        <v>9</v>
      </c>
      <c r="C289" s="2" t="s">
        <v>183</v>
      </c>
      <c r="D289" s="8" t="s">
        <v>29</v>
      </c>
      <c r="E289" s="2" t="s">
        <v>184</v>
      </c>
      <c r="F289" s="9">
        <v>2.86</v>
      </c>
      <c r="G289" s="10">
        <v>160</v>
      </c>
      <c r="H289" s="11">
        <f t="shared" si="13"/>
        <v>457.6</v>
      </c>
    </row>
    <row r="290" spans="1:8">
      <c r="A290" s="2" t="s">
        <v>217</v>
      </c>
      <c r="B290" s="2">
        <v>10</v>
      </c>
      <c r="C290" s="2" t="s">
        <v>185</v>
      </c>
      <c r="D290" s="8" t="s">
        <v>29</v>
      </c>
      <c r="E290" s="2" t="s">
        <v>186</v>
      </c>
      <c r="F290" s="9">
        <v>1.93</v>
      </c>
      <c r="G290" s="10">
        <v>160</v>
      </c>
      <c r="H290" s="11">
        <f t="shared" si="13"/>
        <v>308.8</v>
      </c>
    </row>
    <row r="291" spans="1:8">
      <c r="E291" s="6" t="s">
        <v>36</v>
      </c>
      <c r="F291" s="6"/>
      <c r="G291" s="6"/>
      <c r="H291" s="12">
        <f>SUM(H281:H290)</f>
        <v>7053.7500000000009</v>
      </c>
    </row>
    <row r="293" spans="1:8">
      <c r="C293" s="6" t="s">
        <v>5</v>
      </c>
      <c r="D293" s="7" t="s">
        <v>6</v>
      </c>
      <c r="E293" s="6" t="s">
        <v>7</v>
      </c>
    </row>
    <row r="294" spans="1:8">
      <c r="C294" s="6" t="s">
        <v>8</v>
      </c>
      <c r="D294" s="7" t="s">
        <v>6</v>
      </c>
      <c r="E294" s="6" t="s">
        <v>9</v>
      </c>
    </row>
    <row r="295" spans="1:8">
      <c r="C295" s="6" t="s">
        <v>10</v>
      </c>
      <c r="D295" s="7" t="s">
        <v>56</v>
      </c>
      <c r="E295" s="6" t="s">
        <v>207</v>
      </c>
    </row>
    <row r="296" spans="1:8">
      <c r="C296" s="6" t="s">
        <v>12</v>
      </c>
      <c r="D296" s="7" t="s">
        <v>187</v>
      </c>
      <c r="E296" s="6" t="s">
        <v>188</v>
      </c>
    </row>
    <row r="298" spans="1:8">
      <c r="A298" s="2" t="s">
        <v>218</v>
      </c>
      <c r="B298" s="2">
        <v>1</v>
      </c>
      <c r="C298" s="2" t="s">
        <v>190</v>
      </c>
      <c r="D298" s="8" t="s">
        <v>24</v>
      </c>
      <c r="E298" s="2" t="s">
        <v>191</v>
      </c>
      <c r="F298" s="9">
        <v>233.55</v>
      </c>
      <c r="G298" s="10">
        <v>24</v>
      </c>
      <c r="H298" s="11">
        <f>ROUND(ROUND(F298,2)*ROUND(G298,3),2)</f>
        <v>5605.2</v>
      </c>
    </row>
    <row r="299" spans="1:8">
      <c r="A299" s="2" t="s">
        <v>218</v>
      </c>
      <c r="B299" s="2">
        <v>2</v>
      </c>
      <c r="C299" s="2" t="s">
        <v>192</v>
      </c>
      <c r="D299" s="8" t="s">
        <v>24</v>
      </c>
      <c r="E299" s="2" t="s">
        <v>193</v>
      </c>
      <c r="F299" s="9">
        <v>195.91</v>
      </c>
      <c r="G299" s="10">
        <v>42</v>
      </c>
      <c r="H299" s="11">
        <f>ROUND(ROUND(F299,2)*ROUND(G299,3),2)</f>
        <v>8228.2199999999993</v>
      </c>
    </row>
    <row r="300" spans="1:8">
      <c r="A300" s="2" t="s">
        <v>218</v>
      </c>
      <c r="B300" s="2">
        <v>3</v>
      </c>
      <c r="C300" s="2" t="s">
        <v>194</v>
      </c>
      <c r="D300" s="8" t="s">
        <v>24</v>
      </c>
      <c r="E300" s="2" t="s">
        <v>195</v>
      </c>
      <c r="F300" s="9">
        <v>209.84</v>
      </c>
      <c r="G300" s="10">
        <v>6</v>
      </c>
      <c r="H300" s="11">
        <f>ROUND(ROUND(F300,2)*ROUND(G300,3),2)</f>
        <v>1259.04</v>
      </c>
    </row>
    <row r="301" spans="1:8">
      <c r="E301" s="6" t="s">
        <v>36</v>
      </c>
      <c r="F301" s="6"/>
      <c r="G301" s="6"/>
      <c r="H301" s="12">
        <f>SUM(H298:H300)</f>
        <v>15092.46</v>
      </c>
    </row>
    <row r="303" spans="1:8">
      <c r="C303" s="6" t="s">
        <v>5</v>
      </c>
      <c r="D303" s="7" t="s">
        <v>6</v>
      </c>
      <c r="E303" s="6" t="s">
        <v>7</v>
      </c>
    </row>
    <row r="304" spans="1:8">
      <c r="C304" s="6" t="s">
        <v>8</v>
      </c>
      <c r="D304" s="7" t="s">
        <v>6</v>
      </c>
      <c r="E304" s="6" t="s">
        <v>9</v>
      </c>
    </row>
    <row r="305" spans="1:8">
      <c r="C305" s="6" t="s">
        <v>10</v>
      </c>
      <c r="D305" s="7" t="s">
        <v>56</v>
      </c>
      <c r="E305" s="6" t="s">
        <v>207</v>
      </c>
    </row>
    <row r="306" spans="1:8">
      <c r="C306" s="6" t="s">
        <v>12</v>
      </c>
      <c r="D306" s="7" t="s">
        <v>196</v>
      </c>
      <c r="E306" s="6" t="s">
        <v>197</v>
      </c>
    </row>
    <row r="308" spans="1:8">
      <c r="A308" s="2" t="s">
        <v>219</v>
      </c>
      <c r="B308" s="2">
        <v>1</v>
      </c>
      <c r="C308" s="2" t="s">
        <v>199</v>
      </c>
      <c r="D308" s="8" t="s">
        <v>24</v>
      </c>
      <c r="E308" s="2" t="s">
        <v>200</v>
      </c>
      <c r="F308" s="9">
        <v>8822.99</v>
      </c>
      <c r="G308" s="10">
        <v>1</v>
      </c>
      <c r="H308" s="11">
        <f>ROUND(ROUND(F308,2)*ROUND(G308,3),2)</f>
        <v>8822.99</v>
      </c>
    </row>
    <row r="309" spans="1:8">
      <c r="A309" s="2" t="s">
        <v>219</v>
      </c>
      <c r="B309" s="2">
        <v>2</v>
      </c>
      <c r="C309" s="2" t="s">
        <v>201</v>
      </c>
      <c r="D309" s="8" t="s">
        <v>24</v>
      </c>
      <c r="E309" s="2" t="s">
        <v>202</v>
      </c>
      <c r="F309" s="9">
        <v>1690</v>
      </c>
      <c r="G309" s="10">
        <v>1</v>
      </c>
      <c r="H309" s="11">
        <f>ROUND(ROUND(F309,2)*ROUND(G309,3),2)</f>
        <v>1690</v>
      </c>
    </row>
    <row r="310" spans="1:8">
      <c r="A310" s="2" t="s">
        <v>219</v>
      </c>
      <c r="B310" s="2">
        <v>3</v>
      </c>
      <c r="C310" s="2" t="s">
        <v>203</v>
      </c>
      <c r="D310" s="8" t="s">
        <v>24</v>
      </c>
      <c r="E310" s="2" t="s">
        <v>204</v>
      </c>
      <c r="F310" s="9">
        <v>4435</v>
      </c>
      <c r="G310" s="10">
        <v>1</v>
      </c>
      <c r="H310" s="11">
        <f>ROUND(ROUND(F310,2)*ROUND(G310,3),2)</f>
        <v>4435</v>
      </c>
    </row>
    <row r="311" spans="1:8" ht="112.5">
      <c r="A311" s="2" t="s">
        <v>219</v>
      </c>
      <c r="B311" s="2">
        <v>4</v>
      </c>
      <c r="C311" s="2" t="s">
        <v>205</v>
      </c>
      <c r="D311" s="8" t="s">
        <v>24</v>
      </c>
      <c r="E311" s="13" t="s">
        <v>206</v>
      </c>
      <c r="F311" s="9">
        <v>3680</v>
      </c>
      <c r="G311" s="10">
        <v>1</v>
      </c>
      <c r="H311" s="11">
        <f>ROUND(ROUND(F311,2)*ROUND(G311,3),2)</f>
        <v>3680</v>
      </c>
    </row>
    <row r="312" spans="1:8">
      <c r="E312" s="6" t="s">
        <v>36</v>
      </c>
      <c r="F312" s="6"/>
      <c r="G312" s="6"/>
      <c r="H312" s="12">
        <f>SUM(H308:H311)</f>
        <v>18627.989999999998</v>
      </c>
    </row>
    <row r="314" spans="1:8">
      <c r="C314" s="6" t="s">
        <v>5</v>
      </c>
      <c r="D314" s="7" t="s">
        <v>6</v>
      </c>
      <c r="E314" s="6" t="s">
        <v>7</v>
      </c>
    </row>
    <row r="315" spans="1:8">
      <c r="C315" s="6" t="s">
        <v>8</v>
      </c>
      <c r="D315" s="7" t="s">
        <v>6</v>
      </c>
      <c r="E315" s="6" t="s">
        <v>9</v>
      </c>
    </row>
    <row r="316" spans="1:8">
      <c r="C316" s="6" t="s">
        <v>10</v>
      </c>
      <c r="D316" s="7" t="s">
        <v>87</v>
      </c>
      <c r="E316" s="6" t="s">
        <v>220</v>
      </c>
    </row>
    <row r="317" spans="1:8">
      <c r="C317" s="6" t="s">
        <v>12</v>
      </c>
      <c r="D317" s="7" t="s">
        <v>13</v>
      </c>
      <c r="E317" s="6" t="s">
        <v>14</v>
      </c>
    </row>
    <row r="319" spans="1:8">
      <c r="A319" s="2" t="s">
        <v>221</v>
      </c>
      <c r="B319" s="2">
        <v>1</v>
      </c>
      <c r="C319" s="2" t="s">
        <v>16</v>
      </c>
      <c r="D319" s="8" t="s">
        <v>17</v>
      </c>
      <c r="E319" s="2" t="s">
        <v>18</v>
      </c>
      <c r="F319" s="9">
        <v>42.83</v>
      </c>
      <c r="G319" s="10">
        <v>18</v>
      </c>
      <c r="H319" s="11">
        <f t="shared" ref="H319:H326" si="14">ROUND(ROUND(F319,2)*ROUND(G319,3),2)</f>
        <v>770.94</v>
      </c>
    </row>
    <row r="320" spans="1:8">
      <c r="A320" s="2" t="s">
        <v>221</v>
      </c>
      <c r="B320" s="2">
        <v>2</v>
      </c>
      <c r="C320" s="2" t="s">
        <v>19</v>
      </c>
      <c r="D320" s="8" t="s">
        <v>17</v>
      </c>
      <c r="E320" s="2" t="s">
        <v>20</v>
      </c>
      <c r="F320" s="9">
        <v>4.54</v>
      </c>
      <c r="G320" s="10">
        <v>280</v>
      </c>
      <c r="H320" s="11">
        <f t="shared" si="14"/>
        <v>1271.2</v>
      </c>
    </row>
    <row r="321" spans="1:8">
      <c r="A321" s="2" t="s">
        <v>221</v>
      </c>
      <c r="B321" s="2">
        <v>3</v>
      </c>
      <c r="C321" s="2" t="s">
        <v>21</v>
      </c>
      <c r="D321" s="8" t="s">
        <v>17</v>
      </c>
      <c r="E321" s="2" t="s">
        <v>22</v>
      </c>
      <c r="F321" s="9">
        <v>159.19</v>
      </c>
      <c r="G321" s="10">
        <v>2</v>
      </c>
      <c r="H321" s="11">
        <f t="shared" si="14"/>
        <v>318.38</v>
      </c>
    </row>
    <row r="322" spans="1:8">
      <c r="A322" s="2" t="s">
        <v>221</v>
      </c>
      <c r="B322" s="2">
        <v>4</v>
      </c>
      <c r="C322" s="2" t="s">
        <v>23</v>
      </c>
      <c r="D322" s="8" t="s">
        <v>24</v>
      </c>
      <c r="E322" s="2" t="s">
        <v>25</v>
      </c>
      <c r="F322" s="9">
        <v>212.78</v>
      </c>
      <c r="G322" s="10">
        <v>2</v>
      </c>
      <c r="H322" s="11">
        <f t="shared" si="14"/>
        <v>425.56</v>
      </c>
    </row>
    <row r="323" spans="1:8">
      <c r="A323" s="2" t="s">
        <v>221</v>
      </c>
      <c r="B323" s="2">
        <v>5</v>
      </c>
      <c r="C323" s="2" t="s">
        <v>26</v>
      </c>
      <c r="D323" s="8" t="s">
        <v>17</v>
      </c>
      <c r="E323" s="2" t="s">
        <v>27</v>
      </c>
      <c r="F323" s="9">
        <v>7.72</v>
      </c>
      <c r="G323" s="10">
        <v>20</v>
      </c>
      <c r="H323" s="11">
        <f t="shared" si="14"/>
        <v>154.4</v>
      </c>
    </row>
    <row r="324" spans="1:8">
      <c r="A324" s="2" t="s">
        <v>221</v>
      </c>
      <c r="B324" s="2">
        <v>6</v>
      </c>
      <c r="C324" s="2" t="s">
        <v>28</v>
      </c>
      <c r="D324" s="8" t="s">
        <v>29</v>
      </c>
      <c r="E324" s="2" t="s">
        <v>30</v>
      </c>
      <c r="F324" s="9">
        <v>3.65</v>
      </c>
      <c r="G324" s="10">
        <v>35</v>
      </c>
      <c r="H324" s="11">
        <f t="shared" si="14"/>
        <v>127.75</v>
      </c>
    </row>
    <row r="325" spans="1:8">
      <c r="A325" s="2" t="s">
        <v>221</v>
      </c>
      <c r="B325" s="2">
        <v>7</v>
      </c>
      <c r="C325" s="2" t="s">
        <v>31</v>
      </c>
      <c r="D325" s="8" t="s">
        <v>17</v>
      </c>
      <c r="E325" s="2" t="s">
        <v>32</v>
      </c>
      <c r="F325" s="9">
        <v>19.670000000000002</v>
      </c>
      <c r="G325" s="10">
        <v>20</v>
      </c>
      <c r="H325" s="11">
        <f t="shared" si="14"/>
        <v>393.4</v>
      </c>
    </row>
    <row r="326" spans="1:8">
      <c r="A326" s="2" t="s">
        <v>221</v>
      </c>
      <c r="B326" s="2">
        <v>8</v>
      </c>
      <c r="C326" s="2" t="s">
        <v>33</v>
      </c>
      <c r="D326" s="8" t="s">
        <v>34</v>
      </c>
      <c r="E326" s="2" t="s">
        <v>35</v>
      </c>
      <c r="F326" s="9">
        <v>28.09</v>
      </c>
      <c r="G326" s="10">
        <v>40</v>
      </c>
      <c r="H326" s="11">
        <f t="shared" si="14"/>
        <v>1123.5999999999999</v>
      </c>
    </row>
    <row r="327" spans="1:8">
      <c r="E327" s="6" t="s">
        <v>36</v>
      </c>
      <c r="F327" s="6"/>
      <c r="G327" s="6"/>
      <c r="H327" s="12">
        <f>SUM(H319:H326)</f>
        <v>4585.2299999999996</v>
      </c>
    </row>
    <row r="329" spans="1:8">
      <c r="C329" s="6" t="s">
        <v>5</v>
      </c>
      <c r="D329" s="7" t="s">
        <v>6</v>
      </c>
      <c r="E329" s="6" t="s">
        <v>7</v>
      </c>
    </row>
    <row r="330" spans="1:8">
      <c r="C330" s="6" t="s">
        <v>8</v>
      </c>
      <c r="D330" s="7" t="s">
        <v>6</v>
      </c>
      <c r="E330" s="6" t="s">
        <v>9</v>
      </c>
    </row>
    <row r="331" spans="1:8">
      <c r="C331" s="6" t="s">
        <v>10</v>
      </c>
      <c r="D331" s="7" t="s">
        <v>87</v>
      </c>
      <c r="E331" s="6" t="s">
        <v>220</v>
      </c>
    </row>
    <row r="332" spans="1:8">
      <c r="C332" s="6" t="s">
        <v>12</v>
      </c>
      <c r="D332" s="7" t="s">
        <v>6</v>
      </c>
      <c r="E332" s="6" t="s">
        <v>37</v>
      </c>
    </row>
    <row r="334" spans="1:8">
      <c r="A334" s="2" t="s">
        <v>222</v>
      </c>
      <c r="B334" s="2">
        <v>1</v>
      </c>
      <c r="C334" s="2" t="s">
        <v>39</v>
      </c>
      <c r="D334" s="8" t="s">
        <v>17</v>
      </c>
      <c r="E334" s="2" t="s">
        <v>40</v>
      </c>
      <c r="F334" s="9">
        <v>6.03</v>
      </c>
      <c r="G334" s="10">
        <v>137.5</v>
      </c>
      <c r="H334" s="11">
        <f t="shared" ref="H334:H342" si="15">ROUND(ROUND(F334,2)*ROUND(G334,3),2)</f>
        <v>829.13</v>
      </c>
    </row>
    <row r="335" spans="1:8">
      <c r="A335" s="2" t="s">
        <v>222</v>
      </c>
      <c r="B335" s="2">
        <v>2</v>
      </c>
      <c r="C335" s="2" t="s">
        <v>26</v>
      </c>
      <c r="D335" s="8" t="s">
        <v>17</v>
      </c>
      <c r="E335" s="2" t="s">
        <v>27</v>
      </c>
      <c r="F335" s="9">
        <v>7.72</v>
      </c>
      <c r="G335" s="10">
        <v>51.04</v>
      </c>
      <c r="H335" s="11">
        <f t="shared" si="15"/>
        <v>394.03</v>
      </c>
    </row>
    <row r="336" spans="1:8">
      <c r="A336" s="2" t="s">
        <v>222</v>
      </c>
      <c r="B336" s="2">
        <v>3</v>
      </c>
      <c r="C336" s="2" t="s">
        <v>41</v>
      </c>
      <c r="D336" s="8" t="s">
        <v>29</v>
      </c>
      <c r="E336" s="2" t="s">
        <v>42</v>
      </c>
      <c r="F336" s="9">
        <v>5.38</v>
      </c>
      <c r="G336" s="10">
        <v>64</v>
      </c>
      <c r="H336" s="11">
        <f t="shared" si="15"/>
        <v>344.32</v>
      </c>
    </row>
    <row r="337" spans="1:8">
      <c r="A337" s="2" t="s">
        <v>222</v>
      </c>
      <c r="B337" s="2">
        <v>4</v>
      </c>
      <c r="C337" s="2" t="s">
        <v>43</v>
      </c>
      <c r="D337" s="8" t="s">
        <v>29</v>
      </c>
      <c r="E337" s="2" t="s">
        <v>44</v>
      </c>
      <c r="F337" s="9">
        <v>5.38</v>
      </c>
      <c r="G337" s="10">
        <v>32</v>
      </c>
      <c r="H337" s="11">
        <f t="shared" si="15"/>
        <v>172.16</v>
      </c>
    </row>
    <row r="338" spans="1:8">
      <c r="A338" s="2" t="s">
        <v>222</v>
      </c>
      <c r="B338" s="2">
        <v>5</v>
      </c>
      <c r="C338" s="2" t="s">
        <v>45</v>
      </c>
      <c r="D338" s="8" t="s">
        <v>24</v>
      </c>
      <c r="E338" s="2" t="s">
        <v>46</v>
      </c>
      <c r="F338" s="9">
        <v>24.2</v>
      </c>
      <c r="G338" s="10">
        <v>32</v>
      </c>
      <c r="H338" s="11">
        <f t="shared" si="15"/>
        <v>774.4</v>
      </c>
    </row>
    <row r="339" spans="1:8">
      <c r="A339" s="2" t="s">
        <v>222</v>
      </c>
      <c r="B339" s="2">
        <v>6</v>
      </c>
      <c r="C339" s="2" t="s">
        <v>47</v>
      </c>
      <c r="D339" s="8" t="s">
        <v>29</v>
      </c>
      <c r="E339" s="2" t="s">
        <v>48</v>
      </c>
      <c r="F339" s="9">
        <v>1.08</v>
      </c>
      <c r="G339" s="10">
        <v>240</v>
      </c>
      <c r="H339" s="11">
        <f t="shared" si="15"/>
        <v>259.2</v>
      </c>
    </row>
    <row r="340" spans="1:8">
      <c r="A340" s="2" t="s">
        <v>222</v>
      </c>
      <c r="B340" s="2">
        <v>7</v>
      </c>
      <c r="C340" s="2" t="s">
        <v>49</v>
      </c>
      <c r="D340" s="8" t="s">
        <v>50</v>
      </c>
      <c r="E340" s="2" t="s">
        <v>51</v>
      </c>
      <c r="F340" s="9">
        <v>28.28</v>
      </c>
      <c r="G340" s="10">
        <v>21</v>
      </c>
      <c r="H340" s="11">
        <f t="shared" si="15"/>
        <v>593.88</v>
      </c>
    </row>
    <row r="341" spans="1:8">
      <c r="A341" s="2" t="s">
        <v>222</v>
      </c>
      <c r="B341" s="2">
        <v>8</v>
      </c>
      <c r="C341" s="2" t="s">
        <v>52</v>
      </c>
      <c r="D341" s="8" t="s">
        <v>50</v>
      </c>
      <c r="E341" s="2" t="s">
        <v>53</v>
      </c>
      <c r="F341" s="9">
        <v>36.32</v>
      </c>
      <c r="G341" s="10">
        <v>21</v>
      </c>
      <c r="H341" s="11">
        <f t="shared" si="15"/>
        <v>762.72</v>
      </c>
    </row>
    <row r="342" spans="1:8">
      <c r="A342" s="2" t="s">
        <v>222</v>
      </c>
      <c r="B342" s="2">
        <v>9</v>
      </c>
      <c r="C342" s="2" t="s">
        <v>54</v>
      </c>
      <c r="D342" s="8" t="s">
        <v>24</v>
      </c>
      <c r="E342" s="2" t="s">
        <v>55</v>
      </c>
      <c r="F342" s="9">
        <v>48.21</v>
      </c>
      <c r="G342" s="10">
        <v>52</v>
      </c>
      <c r="H342" s="11">
        <f t="shared" si="15"/>
        <v>2506.92</v>
      </c>
    </row>
    <row r="343" spans="1:8">
      <c r="E343" s="6" t="s">
        <v>36</v>
      </c>
      <c r="F343" s="6"/>
      <c r="G343" s="6"/>
      <c r="H343" s="12">
        <f>SUM(H334:H342)</f>
        <v>6636.76</v>
      </c>
    </row>
    <row r="345" spans="1:8">
      <c r="C345" s="6" t="s">
        <v>5</v>
      </c>
      <c r="D345" s="7" t="s">
        <v>6</v>
      </c>
      <c r="E345" s="6" t="s">
        <v>7</v>
      </c>
    </row>
    <row r="346" spans="1:8">
      <c r="C346" s="6" t="s">
        <v>8</v>
      </c>
      <c r="D346" s="7" t="s">
        <v>6</v>
      </c>
      <c r="E346" s="6" t="s">
        <v>9</v>
      </c>
    </row>
    <row r="347" spans="1:8">
      <c r="C347" s="6" t="s">
        <v>10</v>
      </c>
      <c r="D347" s="7" t="s">
        <v>87</v>
      </c>
      <c r="E347" s="6" t="s">
        <v>220</v>
      </c>
    </row>
    <row r="348" spans="1:8">
      <c r="C348" s="6" t="s">
        <v>12</v>
      </c>
      <c r="D348" s="7" t="s">
        <v>56</v>
      </c>
      <c r="E348" s="6" t="s">
        <v>57</v>
      </c>
    </row>
    <row r="349" spans="1:8">
      <c r="C349" s="6" t="s">
        <v>58</v>
      </c>
      <c r="D349" s="7" t="s">
        <v>6</v>
      </c>
      <c r="E349" s="6" t="s">
        <v>59</v>
      </c>
    </row>
    <row r="351" spans="1:8">
      <c r="A351" s="2" t="s">
        <v>223</v>
      </c>
      <c r="B351" s="2">
        <v>1</v>
      </c>
      <c r="C351" s="2" t="s">
        <v>61</v>
      </c>
      <c r="D351" s="8" t="s">
        <v>24</v>
      </c>
      <c r="E351" s="2" t="s">
        <v>62</v>
      </c>
      <c r="F351" s="9">
        <v>1140.22</v>
      </c>
      <c r="G351" s="10">
        <v>52</v>
      </c>
      <c r="H351" s="11">
        <f t="shared" ref="H351:H358" si="16">ROUND(ROUND(F351,2)*ROUND(G351,3),2)</f>
        <v>59291.44</v>
      </c>
    </row>
    <row r="352" spans="1:8">
      <c r="A352" s="2" t="s">
        <v>223</v>
      </c>
      <c r="B352" s="2">
        <v>2</v>
      </c>
      <c r="C352" s="2" t="s">
        <v>63</v>
      </c>
      <c r="D352" s="8" t="s">
        <v>17</v>
      </c>
      <c r="E352" s="2" t="s">
        <v>64</v>
      </c>
      <c r="F352" s="9">
        <v>59.97</v>
      </c>
      <c r="G352" s="10">
        <v>104</v>
      </c>
      <c r="H352" s="11">
        <f t="shared" si="16"/>
        <v>6236.88</v>
      </c>
    </row>
    <row r="353" spans="1:8">
      <c r="A353" s="2" t="s">
        <v>223</v>
      </c>
      <c r="B353" s="2">
        <v>3</v>
      </c>
      <c r="C353" s="2" t="s">
        <v>65</v>
      </c>
      <c r="D353" s="8" t="s">
        <v>24</v>
      </c>
      <c r="E353" s="2" t="s">
        <v>66</v>
      </c>
      <c r="F353" s="9">
        <v>14.05</v>
      </c>
      <c r="G353" s="10">
        <v>52</v>
      </c>
      <c r="H353" s="11">
        <f t="shared" si="16"/>
        <v>730.6</v>
      </c>
    </row>
    <row r="354" spans="1:8">
      <c r="A354" s="2" t="s">
        <v>223</v>
      </c>
      <c r="B354" s="2">
        <v>4</v>
      </c>
      <c r="C354" s="2" t="s">
        <v>67</v>
      </c>
      <c r="D354" s="8" t="s">
        <v>29</v>
      </c>
      <c r="E354" s="2" t="s">
        <v>68</v>
      </c>
      <c r="F354" s="9">
        <v>2.29</v>
      </c>
      <c r="G354" s="10">
        <v>520</v>
      </c>
      <c r="H354" s="11">
        <f t="shared" si="16"/>
        <v>1190.8</v>
      </c>
    </row>
    <row r="355" spans="1:8">
      <c r="A355" s="2" t="s">
        <v>223</v>
      </c>
      <c r="B355" s="2">
        <v>5</v>
      </c>
      <c r="C355" s="2" t="s">
        <v>69</v>
      </c>
      <c r="D355" s="8" t="s">
        <v>24</v>
      </c>
      <c r="E355" s="2" t="s">
        <v>70</v>
      </c>
      <c r="F355" s="9">
        <v>3.66</v>
      </c>
      <c r="G355" s="10">
        <v>52</v>
      </c>
      <c r="H355" s="11">
        <f t="shared" si="16"/>
        <v>190.32</v>
      </c>
    </row>
    <row r="356" spans="1:8">
      <c r="A356" s="2" t="s">
        <v>223</v>
      </c>
      <c r="B356" s="2">
        <v>6</v>
      </c>
      <c r="C356" s="2" t="s">
        <v>71</v>
      </c>
      <c r="D356" s="8" t="s">
        <v>24</v>
      </c>
      <c r="E356" s="2" t="s">
        <v>72</v>
      </c>
      <c r="F356" s="9">
        <v>22.36</v>
      </c>
      <c r="G356" s="10">
        <v>52</v>
      </c>
      <c r="H356" s="11">
        <f t="shared" si="16"/>
        <v>1162.72</v>
      </c>
    </row>
    <row r="357" spans="1:8">
      <c r="A357" s="2" t="s">
        <v>223</v>
      </c>
      <c r="B357" s="2">
        <v>7</v>
      </c>
      <c r="C357" s="2" t="s">
        <v>73</v>
      </c>
      <c r="D357" s="8" t="s">
        <v>29</v>
      </c>
      <c r="E357" s="2" t="s">
        <v>74</v>
      </c>
      <c r="F357" s="9">
        <v>1.63</v>
      </c>
      <c r="G357" s="10">
        <v>156</v>
      </c>
      <c r="H357" s="11">
        <f t="shared" si="16"/>
        <v>254.28</v>
      </c>
    </row>
    <row r="358" spans="1:8">
      <c r="A358" s="2" t="s">
        <v>223</v>
      </c>
      <c r="B358" s="2">
        <v>8</v>
      </c>
      <c r="C358" s="2" t="s">
        <v>75</v>
      </c>
      <c r="D358" s="8" t="s">
        <v>29</v>
      </c>
      <c r="E358" s="2" t="s">
        <v>76</v>
      </c>
      <c r="F358" s="9">
        <v>8.8000000000000007</v>
      </c>
      <c r="G358" s="10">
        <v>104</v>
      </c>
      <c r="H358" s="11">
        <f t="shared" si="16"/>
        <v>915.2</v>
      </c>
    </row>
    <row r="359" spans="1:8">
      <c r="E359" s="6" t="s">
        <v>36</v>
      </c>
      <c r="F359" s="6"/>
      <c r="G359" s="6"/>
      <c r="H359" s="12">
        <f>SUM(H351:H358)</f>
        <v>69972.240000000005</v>
      </c>
    </row>
    <row r="361" spans="1:8">
      <c r="C361" s="6" t="s">
        <v>5</v>
      </c>
      <c r="D361" s="7" t="s">
        <v>6</v>
      </c>
      <c r="E361" s="6" t="s">
        <v>7</v>
      </c>
    </row>
    <row r="362" spans="1:8">
      <c r="C362" s="6" t="s">
        <v>8</v>
      </c>
      <c r="D362" s="7" t="s">
        <v>6</v>
      </c>
      <c r="E362" s="6" t="s">
        <v>9</v>
      </c>
    </row>
    <row r="363" spans="1:8">
      <c r="C363" s="6" t="s">
        <v>10</v>
      </c>
      <c r="D363" s="7" t="s">
        <v>87</v>
      </c>
      <c r="E363" s="6" t="s">
        <v>220</v>
      </c>
    </row>
    <row r="364" spans="1:8">
      <c r="C364" s="6" t="s">
        <v>12</v>
      </c>
      <c r="D364" s="7" t="s">
        <v>56</v>
      </c>
      <c r="E364" s="6" t="s">
        <v>57</v>
      </c>
    </row>
    <row r="365" spans="1:8">
      <c r="C365" s="6" t="s">
        <v>58</v>
      </c>
      <c r="D365" s="7" t="s">
        <v>56</v>
      </c>
      <c r="E365" s="6" t="s">
        <v>77</v>
      </c>
    </row>
    <row r="367" spans="1:8">
      <c r="A367" s="2" t="s">
        <v>224</v>
      </c>
      <c r="B367" s="2">
        <v>1</v>
      </c>
      <c r="C367" s="2" t="s">
        <v>79</v>
      </c>
      <c r="D367" s="8" t="s">
        <v>17</v>
      </c>
      <c r="E367" s="2" t="s">
        <v>80</v>
      </c>
      <c r="F367" s="9">
        <v>48.27</v>
      </c>
      <c r="G367" s="10">
        <v>146.6</v>
      </c>
      <c r="H367" s="11">
        <f>ROUND(ROUND(F367,2)*ROUND(G367,3),2)</f>
        <v>7076.38</v>
      </c>
    </row>
    <row r="368" spans="1:8">
      <c r="A368" s="2" t="s">
        <v>224</v>
      </c>
      <c r="B368" s="2">
        <v>2</v>
      </c>
      <c r="C368" s="2" t="s">
        <v>81</v>
      </c>
      <c r="D368" s="8" t="s">
        <v>17</v>
      </c>
      <c r="E368" s="2" t="s">
        <v>82</v>
      </c>
      <c r="F368" s="9">
        <v>52.54</v>
      </c>
      <c r="G368" s="10">
        <v>41.55</v>
      </c>
      <c r="H368" s="11">
        <f>ROUND(ROUND(F368,2)*ROUND(G368,3),2)</f>
        <v>2183.04</v>
      </c>
    </row>
    <row r="369" spans="1:8">
      <c r="A369" s="2" t="s">
        <v>224</v>
      </c>
      <c r="B369" s="2">
        <v>3</v>
      </c>
      <c r="C369" s="2" t="s">
        <v>83</v>
      </c>
      <c r="D369" s="8" t="s">
        <v>17</v>
      </c>
      <c r="E369" s="2" t="s">
        <v>84</v>
      </c>
      <c r="F369" s="9">
        <v>4.05</v>
      </c>
      <c r="G369" s="10">
        <v>1625</v>
      </c>
      <c r="H369" s="11">
        <f>ROUND(ROUND(F369,2)*ROUND(G369,3),2)</f>
        <v>6581.25</v>
      </c>
    </row>
    <row r="370" spans="1:8">
      <c r="A370" s="2" t="s">
        <v>224</v>
      </c>
      <c r="B370" s="2">
        <v>4</v>
      </c>
      <c r="C370" s="2" t="s">
        <v>85</v>
      </c>
      <c r="D370" s="8" t="s">
        <v>17</v>
      </c>
      <c r="E370" s="2" t="s">
        <v>86</v>
      </c>
      <c r="F370" s="9">
        <v>3.23</v>
      </c>
      <c r="G370" s="10">
        <v>875</v>
      </c>
      <c r="H370" s="11">
        <f>ROUND(ROUND(F370,2)*ROUND(G370,3),2)</f>
        <v>2826.25</v>
      </c>
    </row>
    <row r="371" spans="1:8">
      <c r="E371" s="6" t="s">
        <v>36</v>
      </c>
      <c r="F371" s="6"/>
      <c r="G371" s="6"/>
      <c r="H371" s="12">
        <f>SUM(H367:H370)</f>
        <v>18666.919999999998</v>
      </c>
    </row>
    <row r="373" spans="1:8">
      <c r="C373" s="6" t="s">
        <v>5</v>
      </c>
      <c r="D373" s="7" t="s">
        <v>6</v>
      </c>
      <c r="E373" s="6" t="s">
        <v>7</v>
      </c>
    </row>
    <row r="374" spans="1:8">
      <c r="C374" s="6" t="s">
        <v>8</v>
      </c>
      <c r="D374" s="7" t="s">
        <v>6</v>
      </c>
      <c r="E374" s="6" t="s">
        <v>9</v>
      </c>
    </row>
    <row r="375" spans="1:8">
      <c r="C375" s="6" t="s">
        <v>10</v>
      </c>
      <c r="D375" s="7" t="s">
        <v>87</v>
      </c>
      <c r="E375" s="6" t="s">
        <v>220</v>
      </c>
    </row>
    <row r="376" spans="1:8">
      <c r="C376" s="6" t="s">
        <v>12</v>
      </c>
      <c r="D376" s="7" t="s">
        <v>87</v>
      </c>
      <c r="E376" s="6" t="s">
        <v>88</v>
      </c>
    </row>
    <row r="378" spans="1:8">
      <c r="A378" s="2" t="s">
        <v>225</v>
      </c>
      <c r="B378" s="2">
        <v>1</v>
      </c>
      <c r="C378" s="2" t="s">
        <v>90</v>
      </c>
      <c r="D378" s="8" t="s">
        <v>24</v>
      </c>
      <c r="E378" s="2" t="s">
        <v>91</v>
      </c>
      <c r="F378" s="9">
        <v>875.54</v>
      </c>
      <c r="G378" s="10">
        <v>15</v>
      </c>
      <c r="H378" s="11">
        <f t="shared" ref="H378:H390" si="17">ROUND(ROUND(F378,2)*ROUND(G378,3),2)</f>
        <v>13133.1</v>
      </c>
    </row>
    <row r="379" spans="1:8">
      <c r="A379" s="2" t="s">
        <v>225</v>
      </c>
      <c r="B379" s="2">
        <v>2</v>
      </c>
      <c r="C379" s="2" t="s">
        <v>92</v>
      </c>
      <c r="D379" s="8" t="s">
        <v>24</v>
      </c>
      <c r="E379" s="2" t="s">
        <v>93</v>
      </c>
      <c r="F379" s="9">
        <v>1229.6300000000001</v>
      </c>
      <c r="G379" s="10">
        <v>6</v>
      </c>
      <c r="H379" s="11">
        <f t="shared" si="17"/>
        <v>7377.78</v>
      </c>
    </row>
    <row r="380" spans="1:8">
      <c r="A380" s="2" t="s">
        <v>225</v>
      </c>
      <c r="B380" s="2">
        <v>3</v>
      </c>
      <c r="C380" s="2" t="s">
        <v>94</v>
      </c>
      <c r="D380" s="8" t="s">
        <v>24</v>
      </c>
      <c r="E380" s="2" t="s">
        <v>95</v>
      </c>
      <c r="F380" s="9">
        <v>1385.97</v>
      </c>
      <c r="G380" s="10">
        <v>3</v>
      </c>
      <c r="H380" s="11">
        <f t="shared" si="17"/>
        <v>4157.91</v>
      </c>
    </row>
    <row r="381" spans="1:8">
      <c r="A381" s="2" t="s">
        <v>225</v>
      </c>
      <c r="B381" s="2">
        <v>4</v>
      </c>
      <c r="C381" s="2" t="s">
        <v>96</v>
      </c>
      <c r="D381" s="8" t="s">
        <v>24</v>
      </c>
      <c r="E381" s="2" t="s">
        <v>97</v>
      </c>
      <c r="F381" s="9">
        <v>28.68</v>
      </c>
      <c r="G381" s="10">
        <v>42</v>
      </c>
      <c r="H381" s="11">
        <f t="shared" si="17"/>
        <v>1204.56</v>
      </c>
    </row>
    <row r="382" spans="1:8">
      <c r="A382" s="2" t="s">
        <v>225</v>
      </c>
      <c r="B382" s="2">
        <v>5</v>
      </c>
      <c r="C382" s="2" t="s">
        <v>98</v>
      </c>
      <c r="D382" s="8" t="s">
        <v>24</v>
      </c>
      <c r="E382" s="2" t="s">
        <v>99</v>
      </c>
      <c r="F382" s="9">
        <v>35.32</v>
      </c>
      <c r="G382" s="10">
        <v>42</v>
      </c>
      <c r="H382" s="11">
        <f t="shared" si="17"/>
        <v>1483.44</v>
      </c>
    </row>
    <row r="383" spans="1:8">
      <c r="A383" s="2" t="s">
        <v>225</v>
      </c>
      <c r="B383" s="2">
        <v>6</v>
      </c>
      <c r="C383" s="2" t="s">
        <v>100</v>
      </c>
      <c r="D383" s="8" t="s">
        <v>24</v>
      </c>
      <c r="E383" s="2" t="s">
        <v>101</v>
      </c>
      <c r="F383" s="9">
        <v>46.62</v>
      </c>
      <c r="G383" s="10">
        <v>12</v>
      </c>
      <c r="H383" s="11">
        <f t="shared" si="17"/>
        <v>559.44000000000005</v>
      </c>
    </row>
    <row r="384" spans="1:8">
      <c r="A384" s="2" t="s">
        <v>225</v>
      </c>
      <c r="B384" s="2">
        <v>7</v>
      </c>
      <c r="C384" s="2" t="s">
        <v>102</v>
      </c>
      <c r="D384" s="8" t="s">
        <v>24</v>
      </c>
      <c r="E384" s="2" t="s">
        <v>103</v>
      </c>
      <c r="F384" s="9">
        <v>21.21</v>
      </c>
      <c r="G384" s="10">
        <v>21</v>
      </c>
      <c r="H384" s="11">
        <f t="shared" si="17"/>
        <v>445.41</v>
      </c>
    </row>
    <row r="385" spans="1:8">
      <c r="A385" s="2" t="s">
        <v>225</v>
      </c>
      <c r="B385" s="2">
        <v>8</v>
      </c>
      <c r="C385" s="2" t="s">
        <v>104</v>
      </c>
      <c r="D385" s="8" t="s">
        <v>24</v>
      </c>
      <c r="E385" s="2" t="s">
        <v>105</v>
      </c>
      <c r="F385" s="9">
        <v>26.13</v>
      </c>
      <c r="G385" s="10">
        <v>21</v>
      </c>
      <c r="H385" s="11">
        <f t="shared" si="17"/>
        <v>548.73</v>
      </c>
    </row>
    <row r="386" spans="1:8">
      <c r="A386" s="2" t="s">
        <v>225</v>
      </c>
      <c r="B386" s="2">
        <v>9</v>
      </c>
      <c r="C386" s="2" t="s">
        <v>106</v>
      </c>
      <c r="D386" s="8" t="s">
        <v>24</v>
      </c>
      <c r="E386" s="2" t="s">
        <v>107</v>
      </c>
      <c r="F386" s="9">
        <v>37.869999999999997</v>
      </c>
      <c r="G386" s="10">
        <v>6</v>
      </c>
      <c r="H386" s="11">
        <f t="shared" si="17"/>
        <v>227.22</v>
      </c>
    </row>
    <row r="387" spans="1:8">
      <c r="A387" s="2" t="s">
        <v>225</v>
      </c>
      <c r="B387" s="2">
        <v>10</v>
      </c>
      <c r="C387" s="2" t="s">
        <v>108</v>
      </c>
      <c r="D387" s="8" t="s">
        <v>24</v>
      </c>
      <c r="E387" s="2" t="s">
        <v>109</v>
      </c>
      <c r="F387" s="9">
        <v>78.849999999999994</v>
      </c>
      <c r="G387" s="10">
        <v>21</v>
      </c>
      <c r="H387" s="11">
        <f t="shared" si="17"/>
        <v>1655.85</v>
      </c>
    </row>
    <row r="388" spans="1:8">
      <c r="A388" s="2" t="s">
        <v>225</v>
      </c>
      <c r="B388" s="2">
        <v>11</v>
      </c>
      <c r="C388" s="2" t="s">
        <v>110</v>
      </c>
      <c r="D388" s="8" t="s">
        <v>24</v>
      </c>
      <c r="E388" s="2" t="s">
        <v>111</v>
      </c>
      <c r="F388" s="9">
        <v>87.01</v>
      </c>
      <c r="G388" s="10">
        <v>21</v>
      </c>
      <c r="H388" s="11">
        <f t="shared" si="17"/>
        <v>1827.21</v>
      </c>
    </row>
    <row r="389" spans="1:8">
      <c r="A389" s="2" t="s">
        <v>225</v>
      </c>
      <c r="B389" s="2">
        <v>12</v>
      </c>
      <c r="C389" s="2" t="s">
        <v>112</v>
      </c>
      <c r="D389" s="8" t="s">
        <v>24</v>
      </c>
      <c r="E389" s="2" t="s">
        <v>113</v>
      </c>
      <c r="F389" s="9">
        <v>99.14</v>
      </c>
      <c r="G389" s="10">
        <v>6</v>
      </c>
      <c r="H389" s="11">
        <f t="shared" si="17"/>
        <v>594.84</v>
      </c>
    </row>
    <row r="390" spans="1:8">
      <c r="A390" s="2" t="s">
        <v>225</v>
      </c>
      <c r="B390" s="2">
        <v>13</v>
      </c>
      <c r="C390" s="2" t="s">
        <v>114</v>
      </c>
      <c r="D390" s="8" t="s">
        <v>29</v>
      </c>
      <c r="E390" s="2" t="s">
        <v>115</v>
      </c>
      <c r="F390" s="9">
        <v>14.06</v>
      </c>
      <c r="G390" s="10">
        <v>132</v>
      </c>
      <c r="H390" s="11">
        <f t="shared" si="17"/>
        <v>1855.92</v>
      </c>
    </row>
    <row r="391" spans="1:8">
      <c r="E391" s="6" t="s">
        <v>36</v>
      </c>
      <c r="F391" s="6"/>
      <c r="G391" s="6"/>
      <c r="H391" s="12">
        <f>SUM(H378:H390)</f>
        <v>35071.409999999996</v>
      </c>
    </row>
    <row r="393" spans="1:8">
      <c r="C393" s="6" t="s">
        <v>5</v>
      </c>
      <c r="D393" s="7" t="s">
        <v>6</v>
      </c>
      <c r="E393" s="6" t="s">
        <v>7</v>
      </c>
    </row>
    <row r="394" spans="1:8">
      <c r="C394" s="6" t="s">
        <v>8</v>
      </c>
      <c r="D394" s="7" t="s">
        <v>6</v>
      </c>
      <c r="E394" s="6" t="s">
        <v>9</v>
      </c>
    </row>
    <row r="395" spans="1:8">
      <c r="C395" s="6" t="s">
        <v>10</v>
      </c>
      <c r="D395" s="7" t="s">
        <v>87</v>
      </c>
      <c r="E395" s="6" t="s">
        <v>220</v>
      </c>
    </row>
    <row r="396" spans="1:8">
      <c r="C396" s="6" t="s">
        <v>12</v>
      </c>
      <c r="D396" s="7" t="s">
        <v>116</v>
      </c>
      <c r="E396" s="6" t="s">
        <v>117</v>
      </c>
    </row>
    <row r="398" spans="1:8">
      <c r="A398" s="2" t="s">
        <v>226</v>
      </c>
      <c r="B398" s="2">
        <v>1</v>
      </c>
      <c r="C398" s="2" t="s">
        <v>119</v>
      </c>
      <c r="D398" s="8" t="s">
        <v>29</v>
      </c>
      <c r="E398" s="2" t="s">
        <v>120</v>
      </c>
      <c r="F398" s="9">
        <v>9.3000000000000007</v>
      </c>
      <c r="G398" s="10">
        <v>90</v>
      </c>
      <c r="H398" s="11">
        <f t="shared" ref="H398:H412" si="18">ROUND(ROUND(F398,2)*ROUND(G398,3),2)</f>
        <v>837</v>
      </c>
    </row>
    <row r="399" spans="1:8">
      <c r="A399" s="2" t="s">
        <v>226</v>
      </c>
      <c r="B399" s="2">
        <v>2</v>
      </c>
      <c r="C399" s="2" t="s">
        <v>121</v>
      </c>
      <c r="D399" s="8" t="s">
        <v>29</v>
      </c>
      <c r="E399" s="2" t="s">
        <v>122</v>
      </c>
      <c r="F399" s="9">
        <v>8.83</v>
      </c>
      <c r="G399" s="10">
        <v>90</v>
      </c>
      <c r="H399" s="11">
        <f t="shared" si="18"/>
        <v>794.7</v>
      </c>
    </row>
    <row r="400" spans="1:8">
      <c r="A400" s="2" t="s">
        <v>226</v>
      </c>
      <c r="B400" s="2">
        <v>3</v>
      </c>
      <c r="C400" s="2" t="s">
        <v>123</v>
      </c>
      <c r="D400" s="8" t="s">
        <v>29</v>
      </c>
      <c r="E400" s="2" t="s">
        <v>124</v>
      </c>
      <c r="F400" s="9">
        <v>10.52</v>
      </c>
      <c r="G400" s="10">
        <v>24</v>
      </c>
      <c r="H400" s="11">
        <f t="shared" si="18"/>
        <v>252.48</v>
      </c>
    </row>
    <row r="401" spans="1:8">
      <c r="A401" s="2" t="s">
        <v>226</v>
      </c>
      <c r="B401" s="2">
        <v>4</v>
      </c>
      <c r="C401" s="2" t="s">
        <v>125</v>
      </c>
      <c r="D401" s="8" t="s">
        <v>29</v>
      </c>
      <c r="E401" s="2" t="s">
        <v>126</v>
      </c>
      <c r="F401" s="9">
        <v>73.62</v>
      </c>
      <c r="G401" s="10">
        <v>113</v>
      </c>
      <c r="H401" s="11">
        <f t="shared" si="18"/>
        <v>8319.06</v>
      </c>
    </row>
    <row r="402" spans="1:8">
      <c r="A402" s="2" t="s">
        <v>226</v>
      </c>
      <c r="B402" s="2">
        <v>5</v>
      </c>
      <c r="C402" s="2" t="s">
        <v>127</v>
      </c>
      <c r="D402" s="8" t="s">
        <v>29</v>
      </c>
      <c r="E402" s="2" t="s">
        <v>128</v>
      </c>
      <c r="F402" s="9">
        <v>82.08</v>
      </c>
      <c r="G402" s="10">
        <v>113</v>
      </c>
      <c r="H402" s="11">
        <f t="shared" si="18"/>
        <v>9275.0400000000009</v>
      </c>
    </row>
    <row r="403" spans="1:8">
      <c r="A403" s="2" t="s">
        <v>226</v>
      </c>
      <c r="B403" s="2">
        <v>6</v>
      </c>
      <c r="C403" s="2" t="s">
        <v>129</v>
      </c>
      <c r="D403" s="8" t="s">
        <v>29</v>
      </c>
      <c r="E403" s="2" t="s">
        <v>130</v>
      </c>
      <c r="F403" s="9">
        <v>17.79</v>
      </c>
      <c r="G403" s="10">
        <v>90</v>
      </c>
      <c r="H403" s="11">
        <f t="shared" si="18"/>
        <v>1601.1</v>
      </c>
    </row>
    <row r="404" spans="1:8">
      <c r="A404" s="2" t="s">
        <v>226</v>
      </c>
      <c r="B404" s="2">
        <v>7</v>
      </c>
      <c r="C404" s="2" t="s">
        <v>131</v>
      </c>
      <c r="D404" s="8" t="s">
        <v>29</v>
      </c>
      <c r="E404" s="2" t="s">
        <v>132</v>
      </c>
      <c r="F404" s="9">
        <v>18.059999999999999</v>
      </c>
      <c r="G404" s="10">
        <v>90</v>
      </c>
      <c r="H404" s="11">
        <f t="shared" si="18"/>
        <v>1625.4</v>
      </c>
    </row>
    <row r="405" spans="1:8">
      <c r="A405" s="2" t="s">
        <v>226</v>
      </c>
      <c r="B405" s="2">
        <v>8</v>
      </c>
      <c r="C405" s="2" t="s">
        <v>133</v>
      </c>
      <c r="D405" s="8" t="s">
        <v>29</v>
      </c>
      <c r="E405" s="2" t="s">
        <v>134</v>
      </c>
      <c r="F405" s="9">
        <v>19</v>
      </c>
      <c r="G405" s="10">
        <v>24</v>
      </c>
      <c r="H405" s="11">
        <f t="shared" si="18"/>
        <v>456</v>
      </c>
    </row>
    <row r="406" spans="1:8">
      <c r="A406" s="2" t="s">
        <v>226</v>
      </c>
      <c r="B406" s="2">
        <v>9</v>
      </c>
      <c r="C406" s="2" t="s">
        <v>135</v>
      </c>
      <c r="D406" s="8" t="s">
        <v>29</v>
      </c>
      <c r="E406" s="2" t="s">
        <v>136</v>
      </c>
      <c r="F406" s="9">
        <v>25.53</v>
      </c>
      <c r="G406" s="10">
        <v>113</v>
      </c>
      <c r="H406" s="11">
        <f t="shared" si="18"/>
        <v>2884.89</v>
      </c>
    </row>
    <row r="407" spans="1:8">
      <c r="A407" s="2" t="s">
        <v>226</v>
      </c>
      <c r="B407" s="2">
        <v>10</v>
      </c>
      <c r="C407" s="2" t="s">
        <v>137</v>
      </c>
      <c r="D407" s="8" t="s">
        <v>29</v>
      </c>
      <c r="E407" s="2" t="s">
        <v>138</v>
      </c>
      <c r="F407" s="9">
        <v>42.32</v>
      </c>
      <c r="G407" s="10">
        <v>113</v>
      </c>
      <c r="H407" s="11">
        <f t="shared" si="18"/>
        <v>4782.16</v>
      </c>
    </row>
    <row r="408" spans="1:8">
      <c r="A408" s="2" t="s">
        <v>226</v>
      </c>
      <c r="B408" s="2">
        <v>11</v>
      </c>
      <c r="C408" s="2" t="s">
        <v>139</v>
      </c>
      <c r="D408" s="8" t="s">
        <v>24</v>
      </c>
      <c r="E408" s="2" t="s">
        <v>140</v>
      </c>
      <c r="F408" s="9">
        <v>70.2</v>
      </c>
      <c r="G408" s="10">
        <v>2</v>
      </c>
      <c r="H408" s="11">
        <f t="shared" si="18"/>
        <v>140.4</v>
      </c>
    </row>
    <row r="409" spans="1:8">
      <c r="A409" s="2" t="s">
        <v>226</v>
      </c>
      <c r="B409" s="2">
        <v>12</v>
      </c>
      <c r="C409" s="2" t="s">
        <v>141</v>
      </c>
      <c r="D409" s="8" t="s">
        <v>24</v>
      </c>
      <c r="E409" s="2" t="s">
        <v>142</v>
      </c>
      <c r="F409" s="9">
        <v>81.430000000000007</v>
      </c>
      <c r="G409" s="10">
        <v>2</v>
      </c>
      <c r="H409" s="11">
        <f t="shared" si="18"/>
        <v>162.86000000000001</v>
      </c>
    </row>
    <row r="410" spans="1:8">
      <c r="A410" s="2" t="s">
        <v>226</v>
      </c>
      <c r="B410" s="2">
        <v>13</v>
      </c>
      <c r="C410" s="2" t="s">
        <v>143</v>
      </c>
      <c r="D410" s="8" t="s">
        <v>24</v>
      </c>
      <c r="E410" s="2" t="s">
        <v>144</v>
      </c>
      <c r="F410" s="9">
        <v>21.21</v>
      </c>
      <c r="G410" s="10">
        <v>4</v>
      </c>
      <c r="H410" s="11">
        <f t="shared" si="18"/>
        <v>84.84</v>
      </c>
    </row>
    <row r="411" spans="1:8" ht="409.5">
      <c r="A411" s="2" t="s">
        <v>226</v>
      </c>
      <c r="B411" s="2">
        <v>14</v>
      </c>
      <c r="C411" s="2" t="s">
        <v>145</v>
      </c>
      <c r="D411" s="8" t="s">
        <v>24</v>
      </c>
      <c r="E411" s="13" t="s">
        <v>214</v>
      </c>
      <c r="F411" s="9">
        <v>1397.01</v>
      </c>
      <c r="G411" s="10">
        <v>1</v>
      </c>
      <c r="H411" s="11">
        <f t="shared" si="18"/>
        <v>1397.01</v>
      </c>
    </row>
    <row r="412" spans="1:8" ht="409.5">
      <c r="A412" s="2" t="s">
        <v>226</v>
      </c>
      <c r="B412" s="2">
        <v>15</v>
      </c>
      <c r="C412" s="2" t="s">
        <v>147</v>
      </c>
      <c r="D412" s="8" t="s">
        <v>24</v>
      </c>
      <c r="E412" s="13" t="s">
        <v>215</v>
      </c>
      <c r="F412" s="9">
        <v>1027.33</v>
      </c>
      <c r="G412" s="10">
        <v>3</v>
      </c>
      <c r="H412" s="11">
        <f t="shared" si="18"/>
        <v>3081.99</v>
      </c>
    </row>
    <row r="413" spans="1:8">
      <c r="E413" s="6" t="s">
        <v>36</v>
      </c>
      <c r="F413" s="6"/>
      <c r="G413" s="6"/>
      <c r="H413" s="12">
        <f>SUM(H398:H412)</f>
        <v>35694.93</v>
      </c>
    </row>
    <row r="415" spans="1:8">
      <c r="C415" s="6" t="s">
        <v>5</v>
      </c>
      <c r="D415" s="7" t="s">
        <v>6</v>
      </c>
      <c r="E415" s="6" t="s">
        <v>7</v>
      </c>
    </row>
    <row r="416" spans="1:8">
      <c r="C416" s="6" t="s">
        <v>8</v>
      </c>
      <c r="D416" s="7" t="s">
        <v>6</v>
      </c>
      <c r="E416" s="6" t="s">
        <v>9</v>
      </c>
    </row>
    <row r="417" spans="1:8">
      <c r="C417" s="6" t="s">
        <v>10</v>
      </c>
      <c r="D417" s="7" t="s">
        <v>87</v>
      </c>
      <c r="E417" s="6" t="s">
        <v>220</v>
      </c>
    </row>
    <row r="418" spans="1:8">
      <c r="C418" s="6" t="s">
        <v>12</v>
      </c>
      <c r="D418" s="7" t="s">
        <v>149</v>
      </c>
      <c r="E418" s="6" t="s">
        <v>150</v>
      </c>
    </row>
    <row r="420" spans="1:8">
      <c r="A420" s="2" t="s">
        <v>227</v>
      </c>
      <c r="B420" s="2">
        <v>1</v>
      </c>
      <c r="C420" s="2" t="s">
        <v>152</v>
      </c>
      <c r="D420" s="8" t="s">
        <v>17</v>
      </c>
      <c r="E420" s="2" t="s">
        <v>153</v>
      </c>
      <c r="F420" s="9">
        <v>43.64</v>
      </c>
      <c r="G420" s="10">
        <v>107.25</v>
      </c>
      <c r="H420" s="11">
        <f t="shared" ref="H420:H425" si="19">ROUND(ROUND(F420,2)*ROUND(G420,3),2)</f>
        <v>4680.3900000000003</v>
      </c>
    </row>
    <row r="421" spans="1:8">
      <c r="A421" s="2" t="s">
        <v>227</v>
      </c>
      <c r="B421" s="2">
        <v>2</v>
      </c>
      <c r="C421" s="2" t="s">
        <v>154</v>
      </c>
      <c r="D421" s="8" t="s">
        <v>17</v>
      </c>
      <c r="E421" s="2" t="s">
        <v>155</v>
      </c>
      <c r="F421" s="9">
        <v>55.32</v>
      </c>
      <c r="G421" s="10">
        <v>107.25</v>
      </c>
      <c r="H421" s="11">
        <f t="shared" si="19"/>
        <v>5933.07</v>
      </c>
    </row>
    <row r="422" spans="1:8">
      <c r="A422" s="2" t="s">
        <v>227</v>
      </c>
      <c r="B422" s="2">
        <v>3</v>
      </c>
      <c r="C422" s="2" t="s">
        <v>156</v>
      </c>
      <c r="D422" s="8" t="s">
        <v>24</v>
      </c>
      <c r="E422" s="2" t="s">
        <v>157</v>
      </c>
      <c r="F422" s="9">
        <v>100.5</v>
      </c>
      <c r="G422" s="10">
        <v>15</v>
      </c>
      <c r="H422" s="11">
        <f t="shared" si="19"/>
        <v>1507.5</v>
      </c>
    </row>
    <row r="423" spans="1:8">
      <c r="A423" s="2" t="s">
        <v>227</v>
      </c>
      <c r="B423" s="2">
        <v>4</v>
      </c>
      <c r="C423" s="2" t="s">
        <v>158</v>
      </c>
      <c r="D423" s="8" t="s">
        <v>24</v>
      </c>
      <c r="E423" s="2" t="s">
        <v>159</v>
      </c>
      <c r="F423" s="9">
        <v>268.23</v>
      </c>
      <c r="G423" s="10">
        <v>15</v>
      </c>
      <c r="H423" s="11">
        <f t="shared" si="19"/>
        <v>4023.45</v>
      </c>
    </row>
    <row r="424" spans="1:8">
      <c r="A424" s="2" t="s">
        <v>227</v>
      </c>
      <c r="B424" s="2">
        <v>5</v>
      </c>
      <c r="C424" s="2" t="s">
        <v>160</v>
      </c>
      <c r="D424" s="8" t="s">
        <v>24</v>
      </c>
      <c r="E424" s="2" t="s">
        <v>161</v>
      </c>
      <c r="F424" s="9">
        <v>131.21</v>
      </c>
      <c r="G424" s="10">
        <v>15</v>
      </c>
      <c r="H424" s="11">
        <f t="shared" si="19"/>
        <v>1968.15</v>
      </c>
    </row>
    <row r="425" spans="1:8">
      <c r="A425" s="2" t="s">
        <v>227</v>
      </c>
      <c r="B425" s="2">
        <v>6</v>
      </c>
      <c r="C425" s="2" t="s">
        <v>162</v>
      </c>
      <c r="D425" s="8" t="s">
        <v>29</v>
      </c>
      <c r="E425" s="2" t="s">
        <v>163</v>
      </c>
      <c r="F425" s="9">
        <v>8.93</v>
      </c>
      <c r="G425" s="10">
        <v>22.5</v>
      </c>
      <c r="H425" s="11">
        <f t="shared" si="19"/>
        <v>200.93</v>
      </c>
    </row>
    <row r="426" spans="1:8">
      <c r="E426" s="6" t="s">
        <v>36</v>
      </c>
      <c r="F426" s="6"/>
      <c r="G426" s="6"/>
      <c r="H426" s="12">
        <f>SUM(H420:H425)</f>
        <v>18313.490000000002</v>
      </c>
    </row>
    <row r="428" spans="1:8">
      <c r="C428" s="6" t="s">
        <v>5</v>
      </c>
      <c r="D428" s="7" t="s">
        <v>6</v>
      </c>
      <c r="E428" s="6" t="s">
        <v>7</v>
      </c>
    </row>
    <row r="429" spans="1:8">
      <c r="C429" s="6" t="s">
        <v>8</v>
      </c>
      <c r="D429" s="7" t="s">
        <v>6</v>
      </c>
      <c r="E429" s="6" t="s">
        <v>9</v>
      </c>
    </row>
    <row r="430" spans="1:8">
      <c r="C430" s="6" t="s">
        <v>10</v>
      </c>
      <c r="D430" s="7" t="s">
        <v>87</v>
      </c>
      <c r="E430" s="6" t="s">
        <v>220</v>
      </c>
    </row>
    <row r="431" spans="1:8">
      <c r="C431" s="6" t="s">
        <v>12</v>
      </c>
      <c r="D431" s="7" t="s">
        <v>164</v>
      </c>
      <c r="E431" s="6" t="s">
        <v>165</v>
      </c>
    </row>
    <row r="433" spans="1:8">
      <c r="A433" s="2" t="s">
        <v>228</v>
      </c>
      <c r="B433" s="2">
        <v>1</v>
      </c>
      <c r="C433" s="2" t="s">
        <v>167</v>
      </c>
      <c r="D433" s="8" t="s">
        <v>24</v>
      </c>
      <c r="E433" s="2" t="s">
        <v>168</v>
      </c>
      <c r="F433" s="9">
        <v>220.2</v>
      </c>
      <c r="G433" s="10">
        <v>2</v>
      </c>
      <c r="H433" s="11">
        <f t="shared" ref="H433:H442" si="20">ROUND(ROUND(F433,2)*ROUND(G433,3),2)</f>
        <v>440.4</v>
      </c>
    </row>
    <row r="434" spans="1:8">
      <c r="A434" s="2" t="s">
        <v>228</v>
      </c>
      <c r="B434" s="2">
        <v>2</v>
      </c>
      <c r="C434" s="2" t="s">
        <v>169</v>
      </c>
      <c r="D434" s="8" t="s">
        <v>24</v>
      </c>
      <c r="E434" s="2" t="s">
        <v>170</v>
      </c>
      <c r="F434" s="9">
        <v>56.75</v>
      </c>
      <c r="G434" s="10">
        <v>4</v>
      </c>
      <c r="H434" s="11">
        <f t="shared" si="20"/>
        <v>227</v>
      </c>
    </row>
    <row r="435" spans="1:8">
      <c r="A435" s="2" t="s">
        <v>228</v>
      </c>
      <c r="B435" s="2">
        <v>3</v>
      </c>
      <c r="C435" s="2" t="s">
        <v>171</v>
      </c>
      <c r="D435" s="8" t="s">
        <v>24</v>
      </c>
      <c r="E435" s="2" t="s">
        <v>172</v>
      </c>
      <c r="F435" s="9">
        <v>30.29</v>
      </c>
      <c r="G435" s="10">
        <v>7</v>
      </c>
      <c r="H435" s="11">
        <f t="shared" si="20"/>
        <v>212.03</v>
      </c>
    </row>
    <row r="436" spans="1:8">
      <c r="A436" s="2" t="s">
        <v>228</v>
      </c>
      <c r="B436" s="2">
        <v>4</v>
      </c>
      <c r="C436" s="2" t="s">
        <v>173</v>
      </c>
      <c r="D436" s="8" t="s">
        <v>29</v>
      </c>
      <c r="E436" s="2" t="s">
        <v>174</v>
      </c>
      <c r="F436" s="9">
        <v>3.74</v>
      </c>
      <c r="G436" s="10">
        <v>140</v>
      </c>
      <c r="H436" s="11">
        <f t="shared" si="20"/>
        <v>523.6</v>
      </c>
    </row>
    <row r="437" spans="1:8">
      <c r="A437" s="2" t="s">
        <v>228</v>
      </c>
      <c r="B437" s="2">
        <v>5</v>
      </c>
      <c r="C437" s="2" t="s">
        <v>175</v>
      </c>
      <c r="D437" s="8" t="s">
        <v>29</v>
      </c>
      <c r="E437" s="2" t="s">
        <v>176</v>
      </c>
      <c r="F437" s="9">
        <v>4.83</v>
      </c>
      <c r="G437" s="10">
        <v>280</v>
      </c>
      <c r="H437" s="11">
        <f t="shared" si="20"/>
        <v>1352.4</v>
      </c>
    </row>
    <row r="438" spans="1:8">
      <c r="A438" s="2" t="s">
        <v>228</v>
      </c>
      <c r="B438" s="2">
        <v>6</v>
      </c>
      <c r="C438" s="2" t="s">
        <v>177</v>
      </c>
      <c r="D438" s="8" t="s">
        <v>24</v>
      </c>
      <c r="E438" s="2" t="s">
        <v>178</v>
      </c>
      <c r="F438" s="9">
        <v>96.64</v>
      </c>
      <c r="G438" s="10">
        <v>24</v>
      </c>
      <c r="H438" s="11">
        <f t="shared" si="20"/>
        <v>2319.36</v>
      </c>
    </row>
    <row r="439" spans="1:8">
      <c r="A439" s="2" t="s">
        <v>228</v>
      </c>
      <c r="B439" s="2">
        <v>7</v>
      </c>
      <c r="C439" s="2" t="s">
        <v>179</v>
      </c>
      <c r="D439" s="8" t="s">
        <v>24</v>
      </c>
      <c r="E439" s="2" t="s">
        <v>180</v>
      </c>
      <c r="F439" s="9">
        <v>43.77</v>
      </c>
      <c r="G439" s="10">
        <v>24</v>
      </c>
      <c r="H439" s="11">
        <f t="shared" si="20"/>
        <v>1050.48</v>
      </c>
    </row>
    <row r="440" spans="1:8">
      <c r="A440" s="2" t="s">
        <v>228</v>
      </c>
      <c r="B440" s="2">
        <v>8</v>
      </c>
      <c r="C440" s="2" t="s">
        <v>181</v>
      </c>
      <c r="D440" s="8" t="s">
        <v>24</v>
      </c>
      <c r="E440" s="2" t="s">
        <v>182</v>
      </c>
      <c r="F440" s="9">
        <v>20.260000000000002</v>
      </c>
      <c r="G440" s="10">
        <v>8</v>
      </c>
      <c r="H440" s="11">
        <f t="shared" si="20"/>
        <v>162.08000000000001</v>
      </c>
    </row>
    <row r="441" spans="1:8">
      <c r="A441" s="2" t="s">
        <v>228</v>
      </c>
      <c r="B441" s="2">
        <v>9</v>
      </c>
      <c r="C441" s="2" t="s">
        <v>183</v>
      </c>
      <c r="D441" s="8" t="s">
        <v>29</v>
      </c>
      <c r="E441" s="2" t="s">
        <v>184</v>
      </c>
      <c r="F441" s="9">
        <v>2.86</v>
      </c>
      <c r="G441" s="10">
        <v>160</v>
      </c>
      <c r="H441" s="11">
        <f t="shared" si="20"/>
        <v>457.6</v>
      </c>
    </row>
    <row r="442" spans="1:8">
      <c r="A442" s="2" t="s">
        <v>228</v>
      </c>
      <c r="B442" s="2">
        <v>10</v>
      </c>
      <c r="C442" s="2" t="s">
        <v>185</v>
      </c>
      <c r="D442" s="8" t="s">
        <v>29</v>
      </c>
      <c r="E442" s="2" t="s">
        <v>186</v>
      </c>
      <c r="F442" s="9">
        <v>1.93</v>
      </c>
      <c r="G442" s="10">
        <v>160</v>
      </c>
      <c r="H442" s="11">
        <f t="shared" si="20"/>
        <v>308.8</v>
      </c>
    </row>
    <row r="443" spans="1:8">
      <c r="E443" s="6" t="s">
        <v>36</v>
      </c>
      <c r="F443" s="6"/>
      <c r="G443" s="6"/>
      <c r="H443" s="12">
        <f>SUM(H433:H442)</f>
        <v>7053.7500000000009</v>
      </c>
    </row>
    <row r="445" spans="1:8">
      <c r="C445" s="6" t="s">
        <v>5</v>
      </c>
      <c r="D445" s="7" t="s">
        <v>6</v>
      </c>
      <c r="E445" s="6" t="s">
        <v>7</v>
      </c>
    </row>
    <row r="446" spans="1:8">
      <c r="C446" s="6" t="s">
        <v>8</v>
      </c>
      <c r="D446" s="7" t="s">
        <v>6</v>
      </c>
      <c r="E446" s="6" t="s">
        <v>9</v>
      </c>
    </row>
    <row r="447" spans="1:8">
      <c r="C447" s="6" t="s">
        <v>10</v>
      </c>
      <c r="D447" s="7" t="s">
        <v>87</v>
      </c>
      <c r="E447" s="6" t="s">
        <v>220</v>
      </c>
    </row>
    <row r="448" spans="1:8">
      <c r="C448" s="6" t="s">
        <v>12</v>
      </c>
      <c r="D448" s="7" t="s">
        <v>187</v>
      </c>
      <c r="E448" s="6" t="s">
        <v>188</v>
      </c>
    </row>
    <row r="450" spans="1:8">
      <c r="A450" s="2" t="s">
        <v>229</v>
      </c>
      <c r="B450" s="2">
        <v>1</v>
      </c>
      <c r="C450" s="2" t="s">
        <v>190</v>
      </c>
      <c r="D450" s="8" t="s">
        <v>24</v>
      </c>
      <c r="E450" s="2" t="s">
        <v>191</v>
      </c>
      <c r="F450" s="9">
        <v>233.55</v>
      </c>
      <c r="G450" s="10">
        <v>24</v>
      </c>
      <c r="H450" s="11">
        <f>ROUND(ROUND(F450,2)*ROUND(G450,3),2)</f>
        <v>5605.2</v>
      </c>
    </row>
    <row r="451" spans="1:8">
      <c r="A451" s="2" t="s">
        <v>229</v>
      </c>
      <c r="B451" s="2">
        <v>2</v>
      </c>
      <c r="C451" s="2" t="s">
        <v>192</v>
      </c>
      <c r="D451" s="8" t="s">
        <v>24</v>
      </c>
      <c r="E451" s="2" t="s">
        <v>193</v>
      </c>
      <c r="F451" s="9">
        <v>195.91</v>
      </c>
      <c r="G451" s="10">
        <v>42</v>
      </c>
      <c r="H451" s="11">
        <f>ROUND(ROUND(F451,2)*ROUND(G451,3),2)</f>
        <v>8228.2199999999993</v>
      </c>
    </row>
    <row r="452" spans="1:8">
      <c r="A452" s="2" t="s">
        <v>229</v>
      </c>
      <c r="B452" s="2">
        <v>3</v>
      </c>
      <c r="C452" s="2" t="s">
        <v>194</v>
      </c>
      <c r="D452" s="8" t="s">
        <v>24</v>
      </c>
      <c r="E452" s="2" t="s">
        <v>195</v>
      </c>
      <c r="F452" s="9">
        <v>209.84</v>
      </c>
      <c r="G452" s="10">
        <v>6</v>
      </c>
      <c r="H452" s="11">
        <f>ROUND(ROUND(F452,2)*ROUND(G452,3),2)</f>
        <v>1259.04</v>
      </c>
    </row>
    <row r="453" spans="1:8">
      <c r="E453" s="6" t="s">
        <v>36</v>
      </c>
      <c r="F453" s="6"/>
      <c r="G453" s="6"/>
      <c r="H453" s="12">
        <f>SUM(H450:H452)</f>
        <v>15092.46</v>
      </c>
    </row>
    <row r="455" spans="1:8">
      <c r="C455" s="6" t="s">
        <v>5</v>
      </c>
      <c r="D455" s="7" t="s">
        <v>6</v>
      </c>
      <c r="E455" s="6" t="s">
        <v>7</v>
      </c>
    </row>
    <row r="456" spans="1:8">
      <c r="C456" s="6" t="s">
        <v>8</v>
      </c>
      <c r="D456" s="7" t="s">
        <v>6</v>
      </c>
      <c r="E456" s="6" t="s">
        <v>9</v>
      </c>
    </row>
    <row r="457" spans="1:8">
      <c r="C457" s="6" t="s">
        <v>10</v>
      </c>
      <c r="D457" s="7" t="s">
        <v>87</v>
      </c>
      <c r="E457" s="6" t="s">
        <v>220</v>
      </c>
    </row>
    <row r="458" spans="1:8">
      <c r="C458" s="6" t="s">
        <v>12</v>
      </c>
      <c r="D458" s="7" t="s">
        <v>196</v>
      </c>
      <c r="E458" s="6" t="s">
        <v>197</v>
      </c>
    </row>
    <row r="460" spans="1:8">
      <c r="A460" s="2" t="s">
        <v>230</v>
      </c>
      <c r="B460" s="2">
        <v>1</v>
      </c>
      <c r="C460" s="2" t="s">
        <v>199</v>
      </c>
      <c r="D460" s="8" t="s">
        <v>24</v>
      </c>
      <c r="E460" s="2" t="s">
        <v>200</v>
      </c>
      <c r="F460" s="9">
        <v>8822.99</v>
      </c>
      <c r="G460" s="10">
        <v>1</v>
      </c>
      <c r="H460" s="11">
        <f>ROUND(ROUND(F460,2)*ROUND(G460,3),2)</f>
        <v>8822.99</v>
      </c>
    </row>
    <row r="461" spans="1:8">
      <c r="A461" s="2" t="s">
        <v>230</v>
      </c>
      <c r="B461" s="2">
        <v>2</v>
      </c>
      <c r="C461" s="2" t="s">
        <v>201</v>
      </c>
      <c r="D461" s="8" t="s">
        <v>24</v>
      </c>
      <c r="E461" s="2" t="s">
        <v>202</v>
      </c>
      <c r="F461" s="9">
        <v>1690</v>
      </c>
      <c r="G461" s="10">
        <v>1</v>
      </c>
      <c r="H461" s="11">
        <f>ROUND(ROUND(F461,2)*ROUND(G461,3),2)</f>
        <v>1690</v>
      </c>
    </row>
    <row r="462" spans="1:8">
      <c r="A462" s="2" t="s">
        <v>230</v>
      </c>
      <c r="B462" s="2">
        <v>3</v>
      </c>
      <c r="C462" s="2" t="s">
        <v>203</v>
      </c>
      <c r="D462" s="8" t="s">
        <v>24</v>
      </c>
      <c r="E462" s="2" t="s">
        <v>204</v>
      </c>
      <c r="F462" s="9">
        <v>4435</v>
      </c>
      <c r="G462" s="10">
        <v>1</v>
      </c>
      <c r="H462" s="11">
        <f>ROUND(ROUND(F462,2)*ROUND(G462,3),2)</f>
        <v>4435</v>
      </c>
    </row>
    <row r="463" spans="1:8" ht="112.5">
      <c r="A463" s="2" t="s">
        <v>230</v>
      </c>
      <c r="B463" s="2">
        <v>4</v>
      </c>
      <c r="C463" s="2" t="s">
        <v>205</v>
      </c>
      <c r="D463" s="8" t="s">
        <v>24</v>
      </c>
      <c r="E463" s="13" t="s">
        <v>206</v>
      </c>
      <c r="F463" s="9">
        <v>3680</v>
      </c>
      <c r="G463" s="10">
        <v>1</v>
      </c>
      <c r="H463" s="11">
        <f>ROUND(ROUND(F463,2)*ROUND(G463,3),2)</f>
        <v>3680</v>
      </c>
    </row>
    <row r="464" spans="1:8">
      <c r="E464" s="6" t="s">
        <v>36</v>
      </c>
      <c r="F464" s="6"/>
      <c r="G464" s="6"/>
      <c r="H464" s="12">
        <f>SUM(H460:H463)</f>
        <v>18627.989999999998</v>
      </c>
    </row>
    <row r="466" spans="1:8">
      <c r="C466" s="6" t="s">
        <v>5</v>
      </c>
      <c r="D466" s="7" t="s">
        <v>6</v>
      </c>
      <c r="E466" s="6" t="s">
        <v>7</v>
      </c>
    </row>
    <row r="467" spans="1:8">
      <c r="C467" s="6" t="s">
        <v>8</v>
      </c>
      <c r="D467" s="7" t="s">
        <v>6</v>
      </c>
      <c r="E467" s="6" t="s">
        <v>9</v>
      </c>
    </row>
    <row r="468" spans="1:8">
      <c r="C468" s="6" t="s">
        <v>10</v>
      </c>
      <c r="D468" s="7" t="s">
        <v>116</v>
      </c>
      <c r="E468" s="6" t="s">
        <v>231</v>
      </c>
    </row>
    <row r="469" spans="1:8">
      <c r="C469" s="6" t="s">
        <v>12</v>
      </c>
      <c r="D469" s="7" t="s">
        <v>13</v>
      </c>
      <c r="E469" s="6" t="s">
        <v>14</v>
      </c>
    </row>
    <row r="471" spans="1:8">
      <c r="A471" s="2" t="s">
        <v>232</v>
      </c>
      <c r="B471" s="2">
        <v>1</v>
      </c>
      <c r="C471" s="2" t="s">
        <v>16</v>
      </c>
      <c r="D471" s="8" t="s">
        <v>17</v>
      </c>
      <c r="E471" s="2" t="s">
        <v>18</v>
      </c>
      <c r="F471" s="9">
        <v>42.83</v>
      </c>
      <c r="G471" s="10">
        <v>18</v>
      </c>
      <c r="H471" s="11">
        <f t="shared" ref="H471:H478" si="21">ROUND(ROUND(F471,2)*ROUND(G471,3),2)</f>
        <v>770.94</v>
      </c>
    </row>
    <row r="472" spans="1:8">
      <c r="A472" s="2" t="s">
        <v>232</v>
      </c>
      <c r="B472" s="2">
        <v>2</v>
      </c>
      <c r="C472" s="2" t="s">
        <v>19</v>
      </c>
      <c r="D472" s="8" t="s">
        <v>17</v>
      </c>
      <c r="E472" s="2" t="s">
        <v>20</v>
      </c>
      <c r="F472" s="9">
        <v>4.54</v>
      </c>
      <c r="G472" s="10">
        <v>280</v>
      </c>
      <c r="H472" s="11">
        <f t="shared" si="21"/>
        <v>1271.2</v>
      </c>
    </row>
    <row r="473" spans="1:8">
      <c r="A473" s="2" t="s">
        <v>232</v>
      </c>
      <c r="B473" s="2">
        <v>3</v>
      </c>
      <c r="C473" s="2" t="s">
        <v>21</v>
      </c>
      <c r="D473" s="8" t="s">
        <v>17</v>
      </c>
      <c r="E473" s="2" t="s">
        <v>22</v>
      </c>
      <c r="F473" s="9">
        <v>159.19</v>
      </c>
      <c r="G473" s="10">
        <v>2</v>
      </c>
      <c r="H473" s="11">
        <f t="shared" si="21"/>
        <v>318.38</v>
      </c>
    </row>
    <row r="474" spans="1:8">
      <c r="A474" s="2" t="s">
        <v>232</v>
      </c>
      <c r="B474" s="2">
        <v>4</v>
      </c>
      <c r="C474" s="2" t="s">
        <v>23</v>
      </c>
      <c r="D474" s="8" t="s">
        <v>24</v>
      </c>
      <c r="E474" s="2" t="s">
        <v>25</v>
      </c>
      <c r="F474" s="9">
        <v>212.78</v>
      </c>
      <c r="G474" s="10">
        <v>2</v>
      </c>
      <c r="H474" s="11">
        <f t="shared" si="21"/>
        <v>425.56</v>
      </c>
    </row>
    <row r="475" spans="1:8">
      <c r="A475" s="2" t="s">
        <v>232</v>
      </c>
      <c r="B475" s="2">
        <v>5</v>
      </c>
      <c r="C475" s="2" t="s">
        <v>26</v>
      </c>
      <c r="D475" s="8" t="s">
        <v>17</v>
      </c>
      <c r="E475" s="2" t="s">
        <v>27</v>
      </c>
      <c r="F475" s="9">
        <v>7.72</v>
      </c>
      <c r="G475" s="10">
        <v>20</v>
      </c>
      <c r="H475" s="11">
        <f t="shared" si="21"/>
        <v>154.4</v>
      </c>
    </row>
    <row r="476" spans="1:8">
      <c r="A476" s="2" t="s">
        <v>232</v>
      </c>
      <c r="B476" s="2">
        <v>6</v>
      </c>
      <c r="C476" s="2" t="s">
        <v>28</v>
      </c>
      <c r="D476" s="8" t="s">
        <v>29</v>
      </c>
      <c r="E476" s="2" t="s">
        <v>30</v>
      </c>
      <c r="F476" s="9">
        <v>3.65</v>
      </c>
      <c r="G476" s="10">
        <v>35</v>
      </c>
      <c r="H476" s="11">
        <f t="shared" si="21"/>
        <v>127.75</v>
      </c>
    </row>
    <row r="477" spans="1:8">
      <c r="A477" s="2" t="s">
        <v>232</v>
      </c>
      <c r="B477" s="2">
        <v>7</v>
      </c>
      <c r="C477" s="2" t="s">
        <v>31</v>
      </c>
      <c r="D477" s="8" t="s">
        <v>17</v>
      </c>
      <c r="E477" s="2" t="s">
        <v>32</v>
      </c>
      <c r="F477" s="9">
        <v>19.670000000000002</v>
      </c>
      <c r="G477" s="10">
        <v>20</v>
      </c>
      <c r="H477" s="11">
        <f t="shared" si="21"/>
        <v>393.4</v>
      </c>
    </row>
    <row r="478" spans="1:8">
      <c r="A478" s="2" t="s">
        <v>232</v>
      </c>
      <c r="B478" s="2">
        <v>8</v>
      </c>
      <c r="C478" s="2" t="s">
        <v>33</v>
      </c>
      <c r="D478" s="8" t="s">
        <v>34</v>
      </c>
      <c r="E478" s="2" t="s">
        <v>35</v>
      </c>
      <c r="F478" s="9">
        <v>28.09</v>
      </c>
      <c r="G478" s="10">
        <v>40</v>
      </c>
      <c r="H478" s="11">
        <f t="shared" si="21"/>
        <v>1123.5999999999999</v>
      </c>
    </row>
    <row r="479" spans="1:8">
      <c r="E479" s="6" t="s">
        <v>36</v>
      </c>
      <c r="F479" s="6"/>
      <c r="G479" s="6"/>
      <c r="H479" s="12">
        <f>SUM(H471:H478)</f>
        <v>4585.2299999999996</v>
      </c>
    </row>
    <row r="481" spans="1:8">
      <c r="C481" s="6" t="s">
        <v>5</v>
      </c>
      <c r="D481" s="7" t="s">
        <v>6</v>
      </c>
      <c r="E481" s="6" t="s">
        <v>7</v>
      </c>
    </row>
    <row r="482" spans="1:8">
      <c r="C482" s="6" t="s">
        <v>8</v>
      </c>
      <c r="D482" s="7" t="s">
        <v>6</v>
      </c>
      <c r="E482" s="6" t="s">
        <v>9</v>
      </c>
    </row>
    <row r="483" spans="1:8">
      <c r="C483" s="6" t="s">
        <v>10</v>
      </c>
      <c r="D483" s="7" t="s">
        <v>116</v>
      </c>
      <c r="E483" s="6" t="s">
        <v>231</v>
      </c>
    </row>
    <row r="484" spans="1:8">
      <c r="C484" s="6" t="s">
        <v>12</v>
      </c>
      <c r="D484" s="7" t="s">
        <v>6</v>
      </c>
      <c r="E484" s="6" t="s">
        <v>37</v>
      </c>
    </row>
    <row r="486" spans="1:8">
      <c r="A486" s="2" t="s">
        <v>233</v>
      </c>
      <c r="B486" s="2">
        <v>1</v>
      </c>
      <c r="C486" s="2" t="s">
        <v>39</v>
      </c>
      <c r="D486" s="8" t="s">
        <v>17</v>
      </c>
      <c r="E486" s="2" t="s">
        <v>40</v>
      </c>
      <c r="F486" s="9">
        <v>6.03</v>
      </c>
      <c r="G486" s="10">
        <v>137.5</v>
      </c>
      <c r="H486" s="11">
        <f t="shared" ref="H486:H494" si="22">ROUND(ROUND(F486,2)*ROUND(G486,3),2)</f>
        <v>829.13</v>
      </c>
    </row>
    <row r="487" spans="1:8">
      <c r="A487" s="2" t="s">
        <v>233</v>
      </c>
      <c r="B487" s="2">
        <v>2</v>
      </c>
      <c r="C487" s="2" t="s">
        <v>26</v>
      </c>
      <c r="D487" s="8" t="s">
        <v>17</v>
      </c>
      <c r="E487" s="2" t="s">
        <v>27</v>
      </c>
      <c r="F487" s="9">
        <v>7.72</v>
      </c>
      <c r="G487" s="10">
        <v>51.04</v>
      </c>
      <c r="H487" s="11">
        <f t="shared" si="22"/>
        <v>394.03</v>
      </c>
    </row>
    <row r="488" spans="1:8">
      <c r="A488" s="2" t="s">
        <v>233</v>
      </c>
      <c r="B488" s="2">
        <v>3</v>
      </c>
      <c r="C488" s="2" t="s">
        <v>41</v>
      </c>
      <c r="D488" s="8" t="s">
        <v>29</v>
      </c>
      <c r="E488" s="2" t="s">
        <v>42</v>
      </c>
      <c r="F488" s="9">
        <v>5.38</v>
      </c>
      <c r="G488" s="10">
        <v>64</v>
      </c>
      <c r="H488" s="11">
        <f t="shared" si="22"/>
        <v>344.32</v>
      </c>
    </row>
    <row r="489" spans="1:8">
      <c r="A489" s="2" t="s">
        <v>233</v>
      </c>
      <c r="B489" s="2">
        <v>4</v>
      </c>
      <c r="C489" s="2" t="s">
        <v>43</v>
      </c>
      <c r="D489" s="8" t="s">
        <v>29</v>
      </c>
      <c r="E489" s="2" t="s">
        <v>44</v>
      </c>
      <c r="F489" s="9">
        <v>5.38</v>
      </c>
      <c r="G489" s="10">
        <v>32</v>
      </c>
      <c r="H489" s="11">
        <f t="shared" si="22"/>
        <v>172.16</v>
      </c>
    </row>
    <row r="490" spans="1:8">
      <c r="A490" s="2" t="s">
        <v>233</v>
      </c>
      <c r="B490" s="2">
        <v>5</v>
      </c>
      <c r="C490" s="2" t="s">
        <v>45</v>
      </c>
      <c r="D490" s="8" t="s">
        <v>24</v>
      </c>
      <c r="E490" s="2" t="s">
        <v>46</v>
      </c>
      <c r="F490" s="9">
        <v>24.2</v>
      </c>
      <c r="G490" s="10">
        <v>32</v>
      </c>
      <c r="H490" s="11">
        <f t="shared" si="22"/>
        <v>774.4</v>
      </c>
    </row>
    <row r="491" spans="1:8">
      <c r="A491" s="2" t="s">
        <v>233</v>
      </c>
      <c r="B491" s="2">
        <v>6</v>
      </c>
      <c r="C491" s="2" t="s">
        <v>47</v>
      </c>
      <c r="D491" s="8" t="s">
        <v>29</v>
      </c>
      <c r="E491" s="2" t="s">
        <v>48</v>
      </c>
      <c r="F491" s="9">
        <v>1.08</v>
      </c>
      <c r="G491" s="10">
        <v>240</v>
      </c>
      <c r="H491" s="11">
        <f t="shared" si="22"/>
        <v>259.2</v>
      </c>
    </row>
    <row r="492" spans="1:8">
      <c r="A492" s="2" t="s">
        <v>233</v>
      </c>
      <c r="B492" s="2">
        <v>7</v>
      </c>
      <c r="C492" s="2" t="s">
        <v>49</v>
      </c>
      <c r="D492" s="8" t="s">
        <v>50</v>
      </c>
      <c r="E492" s="2" t="s">
        <v>51</v>
      </c>
      <c r="F492" s="9">
        <v>28.28</v>
      </c>
      <c r="G492" s="10">
        <v>21</v>
      </c>
      <c r="H492" s="11">
        <f t="shared" si="22"/>
        <v>593.88</v>
      </c>
    </row>
    <row r="493" spans="1:8">
      <c r="A493" s="2" t="s">
        <v>233</v>
      </c>
      <c r="B493" s="2">
        <v>8</v>
      </c>
      <c r="C493" s="2" t="s">
        <v>52</v>
      </c>
      <c r="D493" s="8" t="s">
        <v>50</v>
      </c>
      <c r="E493" s="2" t="s">
        <v>53</v>
      </c>
      <c r="F493" s="9">
        <v>36.32</v>
      </c>
      <c r="G493" s="10">
        <v>21</v>
      </c>
      <c r="H493" s="11">
        <f t="shared" si="22"/>
        <v>762.72</v>
      </c>
    </row>
    <row r="494" spans="1:8">
      <c r="A494" s="2" t="s">
        <v>233</v>
      </c>
      <c r="B494" s="2">
        <v>9</v>
      </c>
      <c r="C494" s="2" t="s">
        <v>54</v>
      </c>
      <c r="D494" s="8" t="s">
        <v>24</v>
      </c>
      <c r="E494" s="2" t="s">
        <v>55</v>
      </c>
      <c r="F494" s="9">
        <v>48.21</v>
      </c>
      <c r="G494" s="10">
        <v>52</v>
      </c>
      <c r="H494" s="11">
        <f t="shared" si="22"/>
        <v>2506.92</v>
      </c>
    </row>
    <row r="495" spans="1:8">
      <c r="E495" s="6" t="s">
        <v>36</v>
      </c>
      <c r="F495" s="6"/>
      <c r="G495" s="6"/>
      <c r="H495" s="12">
        <f>SUM(H486:H494)</f>
        <v>6636.76</v>
      </c>
    </row>
    <row r="497" spans="1:8">
      <c r="C497" s="6" t="s">
        <v>5</v>
      </c>
      <c r="D497" s="7" t="s">
        <v>6</v>
      </c>
      <c r="E497" s="6" t="s">
        <v>7</v>
      </c>
    </row>
    <row r="498" spans="1:8">
      <c r="C498" s="6" t="s">
        <v>8</v>
      </c>
      <c r="D498" s="7" t="s">
        <v>6</v>
      </c>
      <c r="E498" s="6" t="s">
        <v>9</v>
      </c>
    </row>
    <row r="499" spans="1:8">
      <c r="C499" s="6" t="s">
        <v>10</v>
      </c>
      <c r="D499" s="7" t="s">
        <v>116</v>
      </c>
      <c r="E499" s="6" t="s">
        <v>231</v>
      </c>
    </row>
    <row r="500" spans="1:8">
      <c r="C500" s="6" t="s">
        <v>12</v>
      </c>
      <c r="D500" s="7" t="s">
        <v>56</v>
      </c>
      <c r="E500" s="6" t="s">
        <v>57</v>
      </c>
    </row>
    <row r="501" spans="1:8">
      <c r="C501" s="6" t="s">
        <v>58</v>
      </c>
      <c r="D501" s="7" t="s">
        <v>6</v>
      </c>
      <c r="E501" s="6" t="s">
        <v>59</v>
      </c>
    </row>
    <row r="503" spans="1:8">
      <c r="A503" s="2" t="s">
        <v>234</v>
      </c>
      <c r="B503" s="2">
        <v>1</v>
      </c>
      <c r="C503" s="2" t="s">
        <v>61</v>
      </c>
      <c r="D503" s="8" t="s">
        <v>24</v>
      </c>
      <c r="E503" s="2" t="s">
        <v>62</v>
      </c>
      <c r="F503" s="9">
        <v>1140.22</v>
      </c>
      <c r="G503" s="10">
        <v>52</v>
      </c>
      <c r="H503" s="11">
        <f t="shared" ref="H503:H510" si="23">ROUND(ROUND(F503,2)*ROUND(G503,3),2)</f>
        <v>59291.44</v>
      </c>
    </row>
    <row r="504" spans="1:8">
      <c r="A504" s="2" t="s">
        <v>234</v>
      </c>
      <c r="B504" s="2">
        <v>2</v>
      </c>
      <c r="C504" s="2" t="s">
        <v>63</v>
      </c>
      <c r="D504" s="8" t="s">
        <v>17</v>
      </c>
      <c r="E504" s="2" t="s">
        <v>64</v>
      </c>
      <c r="F504" s="9">
        <v>59.97</v>
      </c>
      <c r="G504" s="10">
        <v>104</v>
      </c>
      <c r="H504" s="11">
        <f t="shared" si="23"/>
        <v>6236.88</v>
      </c>
    </row>
    <row r="505" spans="1:8">
      <c r="A505" s="2" t="s">
        <v>234</v>
      </c>
      <c r="B505" s="2">
        <v>3</v>
      </c>
      <c r="C505" s="2" t="s">
        <v>65</v>
      </c>
      <c r="D505" s="8" t="s">
        <v>24</v>
      </c>
      <c r="E505" s="2" t="s">
        <v>66</v>
      </c>
      <c r="F505" s="9">
        <v>14.05</v>
      </c>
      <c r="G505" s="10">
        <v>52</v>
      </c>
      <c r="H505" s="11">
        <f t="shared" si="23"/>
        <v>730.6</v>
      </c>
    </row>
    <row r="506" spans="1:8">
      <c r="A506" s="2" t="s">
        <v>234</v>
      </c>
      <c r="B506" s="2">
        <v>4</v>
      </c>
      <c r="C506" s="2" t="s">
        <v>67</v>
      </c>
      <c r="D506" s="8" t="s">
        <v>29</v>
      </c>
      <c r="E506" s="2" t="s">
        <v>68</v>
      </c>
      <c r="F506" s="9">
        <v>2.29</v>
      </c>
      <c r="G506" s="10">
        <v>520</v>
      </c>
      <c r="H506" s="11">
        <f t="shared" si="23"/>
        <v>1190.8</v>
      </c>
    </row>
    <row r="507" spans="1:8">
      <c r="A507" s="2" t="s">
        <v>234</v>
      </c>
      <c r="B507" s="2">
        <v>5</v>
      </c>
      <c r="C507" s="2" t="s">
        <v>69</v>
      </c>
      <c r="D507" s="8" t="s">
        <v>24</v>
      </c>
      <c r="E507" s="2" t="s">
        <v>70</v>
      </c>
      <c r="F507" s="9">
        <v>3.66</v>
      </c>
      <c r="G507" s="10">
        <v>52</v>
      </c>
      <c r="H507" s="11">
        <f t="shared" si="23"/>
        <v>190.32</v>
      </c>
    </row>
    <row r="508" spans="1:8">
      <c r="A508" s="2" t="s">
        <v>234</v>
      </c>
      <c r="B508" s="2">
        <v>6</v>
      </c>
      <c r="C508" s="2" t="s">
        <v>71</v>
      </c>
      <c r="D508" s="8" t="s">
        <v>24</v>
      </c>
      <c r="E508" s="2" t="s">
        <v>72</v>
      </c>
      <c r="F508" s="9">
        <v>22.36</v>
      </c>
      <c r="G508" s="10">
        <v>52</v>
      </c>
      <c r="H508" s="11">
        <f t="shared" si="23"/>
        <v>1162.72</v>
      </c>
    </row>
    <row r="509" spans="1:8">
      <c r="A509" s="2" t="s">
        <v>234</v>
      </c>
      <c r="B509" s="2">
        <v>7</v>
      </c>
      <c r="C509" s="2" t="s">
        <v>73</v>
      </c>
      <c r="D509" s="8" t="s">
        <v>29</v>
      </c>
      <c r="E509" s="2" t="s">
        <v>74</v>
      </c>
      <c r="F509" s="9">
        <v>1.63</v>
      </c>
      <c r="G509" s="10">
        <v>156</v>
      </c>
      <c r="H509" s="11">
        <f t="shared" si="23"/>
        <v>254.28</v>
      </c>
    </row>
    <row r="510" spans="1:8">
      <c r="A510" s="2" t="s">
        <v>234</v>
      </c>
      <c r="B510" s="2">
        <v>8</v>
      </c>
      <c r="C510" s="2" t="s">
        <v>75</v>
      </c>
      <c r="D510" s="8" t="s">
        <v>29</v>
      </c>
      <c r="E510" s="2" t="s">
        <v>76</v>
      </c>
      <c r="F510" s="9">
        <v>8.8000000000000007</v>
      </c>
      <c r="G510" s="10">
        <v>104</v>
      </c>
      <c r="H510" s="11">
        <f t="shared" si="23"/>
        <v>915.2</v>
      </c>
    </row>
    <row r="511" spans="1:8">
      <c r="E511" s="6" t="s">
        <v>36</v>
      </c>
      <c r="F511" s="6"/>
      <c r="G511" s="6"/>
      <c r="H511" s="12">
        <f>SUM(H503:H510)</f>
        <v>69972.240000000005</v>
      </c>
    </row>
    <row r="513" spans="1:8">
      <c r="C513" s="6" t="s">
        <v>5</v>
      </c>
      <c r="D513" s="7" t="s">
        <v>6</v>
      </c>
      <c r="E513" s="6" t="s">
        <v>7</v>
      </c>
    </row>
    <row r="514" spans="1:8">
      <c r="C514" s="6" t="s">
        <v>8</v>
      </c>
      <c r="D514" s="7" t="s">
        <v>6</v>
      </c>
      <c r="E514" s="6" t="s">
        <v>9</v>
      </c>
    </row>
    <row r="515" spans="1:8">
      <c r="C515" s="6" t="s">
        <v>10</v>
      </c>
      <c r="D515" s="7" t="s">
        <v>116</v>
      </c>
      <c r="E515" s="6" t="s">
        <v>231</v>
      </c>
    </row>
    <row r="516" spans="1:8">
      <c r="C516" s="6" t="s">
        <v>12</v>
      </c>
      <c r="D516" s="7" t="s">
        <v>56</v>
      </c>
      <c r="E516" s="6" t="s">
        <v>57</v>
      </c>
    </row>
    <row r="517" spans="1:8">
      <c r="C517" s="6" t="s">
        <v>58</v>
      </c>
      <c r="D517" s="7" t="s">
        <v>56</v>
      </c>
      <c r="E517" s="6" t="s">
        <v>77</v>
      </c>
    </row>
    <row r="519" spans="1:8">
      <c r="A519" s="2" t="s">
        <v>235</v>
      </c>
      <c r="B519" s="2">
        <v>1</v>
      </c>
      <c r="C519" s="2" t="s">
        <v>79</v>
      </c>
      <c r="D519" s="8" t="s">
        <v>17</v>
      </c>
      <c r="E519" s="2" t="s">
        <v>80</v>
      </c>
      <c r="F519" s="9">
        <v>48.27</v>
      </c>
      <c r="G519" s="10">
        <v>146.6</v>
      </c>
      <c r="H519" s="11">
        <f>ROUND(ROUND(F519,2)*ROUND(G519,3),2)</f>
        <v>7076.38</v>
      </c>
    </row>
    <row r="520" spans="1:8">
      <c r="A520" s="2" t="s">
        <v>235</v>
      </c>
      <c r="B520" s="2">
        <v>2</v>
      </c>
      <c r="C520" s="2" t="s">
        <v>81</v>
      </c>
      <c r="D520" s="8" t="s">
        <v>17</v>
      </c>
      <c r="E520" s="2" t="s">
        <v>82</v>
      </c>
      <c r="F520" s="9">
        <v>52.54</v>
      </c>
      <c r="G520" s="10">
        <v>41.55</v>
      </c>
      <c r="H520" s="11">
        <f>ROUND(ROUND(F520,2)*ROUND(G520,3),2)</f>
        <v>2183.04</v>
      </c>
    </row>
    <row r="521" spans="1:8">
      <c r="A521" s="2" t="s">
        <v>235</v>
      </c>
      <c r="B521" s="2">
        <v>3</v>
      </c>
      <c r="C521" s="2" t="s">
        <v>83</v>
      </c>
      <c r="D521" s="8" t="s">
        <v>17</v>
      </c>
      <c r="E521" s="2" t="s">
        <v>84</v>
      </c>
      <c r="F521" s="9">
        <v>4.05</v>
      </c>
      <c r="G521" s="10">
        <v>1625</v>
      </c>
      <c r="H521" s="11">
        <f>ROUND(ROUND(F521,2)*ROUND(G521,3),2)</f>
        <v>6581.25</v>
      </c>
    </row>
    <row r="522" spans="1:8">
      <c r="A522" s="2" t="s">
        <v>235</v>
      </c>
      <c r="B522" s="2">
        <v>4</v>
      </c>
      <c r="C522" s="2" t="s">
        <v>85</v>
      </c>
      <c r="D522" s="8" t="s">
        <v>17</v>
      </c>
      <c r="E522" s="2" t="s">
        <v>86</v>
      </c>
      <c r="F522" s="9">
        <v>3.23</v>
      </c>
      <c r="G522" s="10">
        <v>875</v>
      </c>
      <c r="H522" s="11">
        <f>ROUND(ROUND(F522,2)*ROUND(G522,3),2)</f>
        <v>2826.25</v>
      </c>
    </row>
    <row r="523" spans="1:8">
      <c r="E523" s="6" t="s">
        <v>36</v>
      </c>
      <c r="F523" s="6"/>
      <c r="G523" s="6"/>
      <c r="H523" s="12">
        <f>SUM(H519:H522)</f>
        <v>18666.919999999998</v>
      </c>
    </row>
    <row r="525" spans="1:8">
      <c r="C525" s="6" t="s">
        <v>5</v>
      </c>
      <c r="D525" s="7" t="s">
        <v>6</v>
      </c>
      <c r="E525" s="6" t="s">
        <v>7</v>
      </c>
    </row>
    <row r="526" spans="1:8">
      <c r="C526" s="6" t="s">
        <v>8</v>
      </c>
      <c r="D526" s="7" t="s">
        <v>6</v>
      </c>
      <c r="E526" s="6" t="s">
        <v>9</v>
      </c>
    </row>
    <row r="527" spans="1:8">
      <c r="C527" s="6" t="s">
        <v>10</v>
      </c>
      <c r="D527" s="7" t="s">
        <v>116</v>
      </c>
      <c r="E527" s="6" t="s">
        <v>231</v>
      </c>
    </row>
    <row r="528" spans="1:8">
      <c r="C528" s="6" t="s">
        <v>12</v>
      </c>
      <c r="D528" s="7" t="s">
        <v>87</v>
      </c>
      <c r="E528" s="6" t="s">
        <v>88</v>
      </c>
    </row>
    <row r="530" spans="1:8">
      <c r="A530" s="2" t="s">
        <v>236</v>
      </c>
      <c r="B530" s="2">
        <v>1</v>
      </c>
      <c r="C530" s="2" t="s">
        <v>90</v>
      </c>
      <c r="D530" s="8" t="s">
        <v>24</v>
      </c>
      <c r="E530" s="2" t="s">
        <v>91</v>
      </c>
      <c r="F530" s="9">
        <v>875.54</v>
      </c>
      <c r="G530" s="10">
        <v>15</v>
      </c>
      <c r="H530" s="11">
        <f t="shared" ref="H530:H542" si="24">ROUND(ROUND(F530,2)*ROUND(G530,3),2)</f>
        <v>13133.1</v>
      </c>
    </row>
    <row r="531" spans="1:8">
      <c r="A531" s="2" t="s">
        <v>236</v>
      </c>
      <c r="B531" s="2">
        <v>2</v>
      </c>
      <c r="C531" s="2" t="s">
        <v>92</v>
      </c>
      <c r="D531" s="8" t="s">
        <v>24</v>
      </c>
      <c r="E531" s="2" t="s">
        <v>93</v>
      </c>
      <c r="F531" s="9">
        <v>1229.6300000000001</v>
      </c>
      <c r="G531" s="10">
        <v>6</v>
      </c>
      <c r="H531" s="11">
        <f t="shared" si="24"/>
        <v>7377.78</v>
      </c>
    </row>
    <row r="532" spans="1:8">
      <c r="A532" s="2" t="s">
        <v>236</v>
      </c>
      <c r="B532" s="2">
        <v>3</v>
      </c>
      <c r="C532" s="2" t="s">
        <v>94</v>
      </c>
      <c r="D532" s="8" t="s">
        <v>24</v>
      </c>
      <c r="E532" s="2" t="s">
        <v>95</v>
      </c>
      <c r="F532" s="9">
        <v>1385.97</v>
      </c>
      <c r="G532" s="10">
        <v>3</v>
      </c>
      <c r="H532" s="11">
        <f t="shared" si="24"/>
        <v>4157.91</v>
      </c>
    </row>
    <row r="533" spans="1:8">
      <c r="A533" s="2" t="s">
        <v>236</v>
      </c>
      <c r="B533" s="2">
        <v>4</v>
      </c>
      <c r="C533" s="2" t="s">
        <v>96</v>
      </c>
      <c r="D533" s="8" t="s">
        <v>24</v>
      </c>
      <c r="E533" s="2" t="s">
        <v>97</v>
      </c>
      <c r="F533" s="9">
        <v>28.68</v>
      </c>
      <c r="G533" s="10">
        <v>42</v>
      </c>
      <c r="H533" s="11">
        <f t="shared" si="24"/>
        <v>1204.56</v>
      </c>
    </row>
    <row r="534" spans="1:8">
      <c r="A534" s="2" t="s">
        <v>236</v>
      </c>
      <c r="B534" s="2">
        <v>5</v>
      </c>
      <c r="C534" s="2" t="s">
        <v>98</v>
      </c>
      <c r="D534" s="8" t="s">
        <v>24</v>
      </c>
      <c r="E534" s="2" t="s">
        <v>99</v>
      </c>
      <c r="F534" s="9">
        <v>35.32</v>
      </c>
      <c r="G534" s="10">
        <v>42</v>
      </c>
      <c r="H534" s="11">
        <f t="shared" si="24"/>
        <v>1483.44</v>
      </c>
    </row>
    <row r="535" spans="1:8">
      <c r="A535" s="2" t="s">
        <v>236</v>
      </c>
      <c r="B535" s="2">
        <v>6</v>
      </c>
      <c r="C535" s="2" t="s">
        <v>100</v>
      </c>
      <c r="D535" s="8" t="s">
        <v>24</v>
      </c>
      <c r="E535" s="2" t="s">
        <v>101</v>
      </c>
      <c r="F535" s="9">
        <v>46.62</v>
      </c>
      <c r="G535" s="10">
        <v>12</v>
      </c>
      <c r="H535" s="11">
        <f t="shared" si="24"/>
        <v>559.44000000000005</v>
      </c>
    </row>
    <row r="536" spans="1:8">
      <c r="A536" s="2" t="s">
        <v>236</v>
      </c>
      <c r="B536" s="2">
        <v>7</v>
      </c>
      <c r="C536" s="2" t="s">
        <v>102</v>
      </c>
      <c r="D536" s="8" t="s">
        <v>24</v>
      </c>
      <c r="E536" s="2" t="s">
        <v>103</v>
      </c>
      <c r="F536" s="9">
        <v>21.21</v>
      </c>
      <c r="G536" s="10">
        <v>21</v>
      </c>
      <c r="H536" s="11">
        <f t="shared" si="24"/>
        <v>445.41</v>
      </c>
    </row>
    <row r="537" spans="1:8">
      <c r="A537" s="2" t="s">
        <v>236</v>
      </c>
      <c r="B537" s="2">
        <v>8</v>
      </c>
      <c r="C537" s="2" t="s">
        <v>104</v>
      </c>
      <c r="D537" s="8" t="s">
        <v>24</v>
      </c>
      <c r="E537" s="2" t="s">
        <v>105</v>
      </c>
      <c r="F537" s="9">
        <v>26.13</v>
      </c>
      <c r="G537" s="10">
        <v>21</v>
      </c>
      <c r="H537" s="11">
        <f t="shared" si="24"/>
        <v>548.73</v>
      </c>
    </row>
    <row r="538" spans="1:8">
      <c r="A538" s="2" t="s">
        <v>236</v>
      </c>
      <c r="B538" s="2">
        <v>9</v>
      </c>
      <c r="C538" s="2" t="s">
        <v>106</v>
      </c>
      <c r="D538" s="8" t="s">
        <v>24</v>
      </c>
      <c r="E538" s="2" t="s">
        <v>107</v>
      </c>
      <c r="F538" s="9">
        <v>37.869999999999997</v>
      </c>
      <c r="G538" s="10">
        <v>6</v>
      </c>
      <c r="H538" s="11">
        <f t="shared" si="24"/>
        <v>227.22</v>
      </c>
    </row>
    <row r="539" spans="1:8">
      <c r="A539" s="2" t="s">
        <v>236</v>
      </c>
      <c r="B539" s="2">
        <v>10</v>
      </c>
      <c r="C539" s="2" t="s">
        <v>108</v>
      </c>
      <c r="D539" s="8" t="s">
        <v>24</v>
      </c>
      <c r="E539" s="2" t="s">
        <v>109</v>
      </c>
      <c r="F539" s="9">
        <v>78.849999999999994</v>
      </c>
      <c r="G539" s="10">
        <v>21</v>
      </c>
      <c r="H539" s="11">
        <f t="shared" si="24"/>
        <v>1655.85</v>
      </c>
    </row>
    <row r="540" spans="1:8">
      <c r="A540" s="2" t="s">
        <v>236</v>
      </c>
      <c r="B540" s="2">
        <v>11</v>
      </c>
      <c r="C540" s="2" t="s">
        <v>110</v>
      </c>
      <c r="D540" s="8" t="s">
        <v>24</v>
      </c>
      <c r="E540" s="2" t="s">
        <v>111</v>
      </c>
      <c r="F540" s="9">
        <v>87.01</v>
      </c>
      <c r="G540" s="10">
        <v>21</v>
      </c>
      <c r="H540" s="11">
        <f t="shared" si="24"/>
        <v>1827.21</v>
      </c>
    </row>
    <row r="541" spans="1:8">
      <c r="A541" s="2" t="s">
        <v>236</v>
      </c>
      <c r="B541" s="2">
        <v>12</v>
      </c>
      <c r="C541" s="2" t="s">
        <v>112</v>
      </c>
      <c r="D541" s="8" t="s">
        <v>24</v>
      </c>
      <c r="E541" s="2" t="s">
        <v>113</v>
      </c>
      <c r="F541" s="9">
        <v>99.14</v>
      </c>
      <c r="G541" s="10">
        <v>6</v>
      </c>
      <c r="H541" s="11">
        <f t="shared" si="24"/>
        <v>594.84</v>
      </c>
    </row>
    <row r="542" spans="1:8">
      <c r="A542" s="2" t="s">
        <v>236</v>
      </c>
      <c r="B542" s="2">
        <v>13</v>
      </c>
      <c r="C542" s="2" t="s">
        <v>114</v>
      </c>
      <c r="D542" s="8" t="s">
        <v>29</v>
      </c>
      <c r="E542" s="2" t="s">
        <v>115</v>
      </c>
      <c r="F542" s="9">
        <v>14.06</v>
      </c>
      <c r="G542" s="10">
        <v>132</v>
      </c>
      <c r="H542" s="11">
        <f t="shared" si="24"/>
        <v>1855.92</v>
      </c>
    </row>
    <row r="543" spans="1:8">
      <c r="E543" s="6" t="s">
        <v>36</v>
      </c>
      <c r="F543" s="6"/>
      <c r="G543" s="6"/>
      <c r="H543" s="12">
        <f>SUM(H530:H542)</f>
        <v>35071.409999999996</v>
      </c>
    </row>
    <row r="545" spans="1:8">
      <c r="C545" s="6" t="s">
        <v>5</v>
      </c>
      <c r="D545" s="7" t="s">
        <v>6</v>
      </c>
      <c r="E545" s="6" t="s">
        <v>7</v>
      </c>
    </row>
    <row r="546" spans="1:8">
      <c r="C546" s="6" t="s">
        <v>8</v>
      </c>
      <c r="D546" s="7" t="s">
        <v>6</v>
      </c>
      <c r="E546" s="6" t="s">
        <v>9</v>
      </c>
    </row>
    <row r="547" spans="1:8">
      <c r="C547" s="6" t="s">
        <v>10</v>
      </c>
      <c r="D547" s="7" t="s">
        <v>116</v>
      </c>
      <c r="E547" s="6" t="s">
        <v>231</v>
      </c>
    </row>
    <row r="548" spans="1:8">
      <c r="C548" s="6" t="s">
        <v>12</v>
      </c>
      <c r="D548" s="7" t="s">
        <v>116</v>
      </c>
      <c r="E548" s="6" t="s">
        <v>117</v>
      </c>
    </row>
    <row r="550" spans="1:8">
      <c r="A550" s="2" t="s">
        <v>237</v>
      </c>
      <c r="B550" s="2">
        <v>1</v>
      </c>
      <c r="C550" s="2" t="s">
        <v>119</v>
      </c>
      <c r="D550" s="8" t="s">
        <v>29</v>
      </c>
      <c r="E550" s="2" t="s">
        <v>120</v>
      </c>
      <c r="F550" s="9">
        <v>9.3000000000000007</v>
      </c>
      <c r="G550" s="10">
        <v>90</v>
      </c>
      <c r="H550" s="11">
        <f t="shared" ref="H550:H564" si="25">ROUND(ROUND(F550,2)*ROUND(G550,3),2)</f>
        <v>837</v>
      </c>
    </row>
    <row r="551" spans="1:8">
      <c r="A551" s="2" t="s">
        <v>237</v>
      </c>
      <c r="B551" s="2">
        <v>2</v>
      </c>
      <c r="C551" s="2" t="s">
        <v>121</v>
      </c>
      <c r="D551" s="8" t="s">
        <v>29</v>
      </c>
      <c r="E551" s="2" t="s">
        <v>122</v>
      </c>
      <c r="F551" s="9">
        <v>8.83</v>
      </c>
      <c r="G551" s="10">
        <v>90</v>
      </c>
      <c r="H551" s="11">
        <f t="shared" si="25"/>
        <v>794.7</v>
      </c>
    </row>
    <row r="552" spans="1:8">
      <c r="A552" s="2" t="s">
        <v>237</v>
      </c>
      <c r="B552" s="2">
        <v>3</v>
      </c>
      <c r="C552" s="2" t="s">
        <v>123</v>
      </c>
      <c r="D552" s="8" t="s">
        <v>29</v>
      </c>
      <c r="E552" s="2" t="s">
        <v>124</v>
      </c>
      <c r="F552" s="9">
        <v>10.52</v>
      </c>
      <c r="G552" s="10">
        <v>24</v>
      </c>
      <c r="H552" s="11">
        <f t="shared" si="25"/>
        <v>252.48</v>
      </c>
    </row>
    <row r="553" spans="1:8">
      <c r="A553" s="2" t="s">
        <v>237</v>
      </c>
      <c r="B553" s="2">
        <v>4</v>
      </c>
      <c r="C553" s="2" t="s">
        <v>125</v>
      </c>
      <c r="D553" s="8" t="s">
        <v>29</v>
      </c>
      <c r="E553" s="2" t="s">
        <v>126</v>
      </c>
      <c r="F553" s="9">
        <v>73.62</v>
      </c>
      <c r="G553" s="10">
        <v>113</v>
      </c>
      <c r="H553" s="11">
        <f t="shared" si="25"/>
        <v>8319.06</v>
      </c>
    </row>
    <row r="554" spans="1:8">
      <c r="A554" s="2" t="s">
        <v>237</v>
      </c>
      <c r="B554" s="2">
        <v>5</v>
      </c>
      <c r="C554" s="2" t="s">
        <v>127</v>
      </c>
      <c r="D554" s="8" t="s">
        <v>29</v>
      </c>
      <c r="E554" s="2" t="s">
        <v>128</v>
      </c>
      <c r="F554" s="9">
        <v>82.08</v>
      </c>
      <c r="G554" s="10">
        <v>113</v>
      </c>
      <c r="H554" s="11">
        <f t="shared" si="25"/>
        <v>9275.0400000000009</v>
      </c>
    </row>
    <row r="555" spans="1:8">
      <c r="A555" s="2" t="s">
        <v>237</v>
      </c>
      <c r="B555" s="2">
        <v>6</v>
      </c>
      <c r="C555" s="2" t="s">
        <v>129</v>
      </c>
      <c r="D555" s="8" t="s">
        <v>29</v>
      </c>
      <c r="E555" s="2" t="s">
        <v>130</v>
      </c>
      <c r="F555" s="9">
        <v>17.79</v>
      </c>
      <c r="G555" s="10">
        <v>90</v>
      </c>
      <c r="H555" s="11">
        <f t="shared" si="25"/>
        <v>1601.1</v>
      </c>
    </row>
    <row r="556" spans="1:8">
      <c r="A556" s="2" t="s">
        <v>237</v>
      </c>
      <c r="B556" s="2">
        <v>7</v>
      </c>
      <c r="C556" s="2" t="s">
        <v>131</v>
      </c>
      <c r="D556" s="8" t="s">
        <v>29</v>
      </c>
      <c r="E556" s="2" t="s">
        <v>132</v>
      </c>
      <c r="F556" s="9">
        <v>18.059999999999999</v>
      </c>
      <c r="G556" s="10">
        <v>90</v>
      </c>
      <c r="H556" s="11">
        <f t="shared" si="25"/>
        <v>1625.4</v>
      </c>
    </row>
    <row r="557" spans="1:8">
      <c r="A557" s="2" t="s">
        <v>237</v>
      </c>
      <c r="B557" s="2">
        <v>8</v>
      </c>
      <c r="C557" s="2" t="s">
        <v>133</v>
      </c>
      <c r="D557" s="8" t="s">
        <v>29</v>
      </c>
      <c r="E557" s="2" t="s">
        <v>134</v>
      </c>
      <c r="F557" s="9">
        <v>19</v>
      </c>
      <c r="G557" s="10">
        <v>24</v>
      </c>
      <c r="H557" s="11">
        <f t="shared" si="25"/>
        <v>456</v>
      </c>
    </row>
    <row r="558" spans="1:8">
      <c r="A558" s="2" t="s">
        <v>237</v>
      </c>
      <c r="B558" s="2">
        <v>9</v>
      </c>
      <c r="C558" s="2" t="s">
        <v>135</v>
      </c>
      <c r="D558" s="8" t="s">
        <v>29</v>
      </c>
      <c r="E558" s="2" t="s">
        <v>136</v>
      </c>
      <c r="F558" s="9">
        <v>25.53</v>
      </c>
      <c r="G558" s="10">
        <v>113</v>
      </c>
      <c r="H558" s="11">
        <f t="shared" si="25"/>
        <v>2884.89</v>
      </c>
    </row>
    <row r="559" spans="1:8">
      <c r="A559" s="2" t="s">
        <v>237</v>
      </c>
      <c r="B559" s="2">
        <v>10</v>
      </c>
      <c r="C559" s="2" t="s">
        <v>137</v>
      </c>
      <c r="D559" s="8" t="s">
        <v>29</v>
      </c>
      <c r="E559" s="2" t="s">
        <v>138</v>
      </c>
      <c r="F559" s="9">
        <v>42.32</v>
      </c>
      <c r="G559" s="10">
        <v>113</v>
      </c>
      <c r="H559" s="11">
        <f t="shared" si="25"/>
        <v>4782.16</v>
      </c>
    </row>
    <row r="560" spans="1:8">
      <c r="A560" s="2" t="s">
        <v>237</v>
      </c>
      <c r="B560" s="2">
        <v>11</v>
      </c>
      <c r="C560" s="2" t="s">
        <v>139</v>
      </c>
      <c r="D560" s="8" t="s">
        <v>24</v>
      </c>
      <c r="E560" s="2" t="s">
        <v>140</v>
      </c>
      <c r="F560" s="9">
        <v>70.2</v>
      </c>
      <c r="G560" s="10">
        <v>2</v>
      </c>
      <c r="H560" s="11">
        <f t="shared" si="25"/>
        <v>140.4</v>
      </c>
    </row>
    <row r="561" spans="1:8">
      <c r="A561" s="2" t="s">
        <v>237</v>
      </c>
      <c r="B561" s="2">
        <v>12</v>
      </c>
      <c r="C561" s="2" t="s">
        <v>141</v>
      </c>
      <c r="D561" s="8" t="s">
        <v>24</v>
      </c>
      <c r="E561" s="2" t="s">
        <v>142</v>
      </c>
      <c r="F561" s="9">
        <v>81.430000000000007</v>
      </c>
      <c r="G561" s="10">
        <v>2</v>
      </c>
      <c r="H561" s="11">
        <f t="shared" si="25"/>
        <v>162.86000000000001</v>
      </c>
    </row>
    <row r="562" spans="1:8">
      <c r="A562" s="2" t="s">
        <v>237</v>
      </c>
      <c r="B562" s="2">
        <v>13</v>
      </c>
      <c r="C562" s="2" t="s">
        <v>143</v>
      </c>
      <c r="D562" s="8" t="s">
        <v>24</v>
      </c>
      <c r="E562" s="2" t="s">
        <v>144</v>
      </c>
      <c r="F562" s="9">
        <v>21.21</v>
      </c>
      <c r="G562" s="10">
        <v>4</v>
      </c>
      <c r="H562" s="11">
        <f t="shared" si="25"/>
        <v>84.84</v>
      </c>
    </row>
    <row r="563" spans="1:8" ht="409.5">
      <c r="A563" s="2" t="s">
        <v>237</v>
      </c>
      <c r="B563" s="2">
        <v>14</v>
      </c>
      <c r="C563" s="2" t="s">
        <v>145</v>
      </c>
      <c r="D563" s="8" t="s">
        <v>24</v>
      </c>
      <c r="E563" s="13" t="s">
        <v>214</v>
      </c>
      <c r="F563" s="9">
        <v>1397.01</v>
      </c>
      <c r="G563" s="10">
        <v>1</v>
      </c>
      <c r="H563" s="11">
        <f t="shared" si="25"/>
        <v>1397.01</v>
      </c>
    </row>
    <row r="564" spans="1:8" ht="409.5">
      <c r="A564" s="2" t="s">
        <v>237</v>
      </c>
      <c r="B564" s="2">
        <v>15</v>
      </c>
      <c r="C564" s="2" t="s">
        <v>147</v>
      </c>
      <c r="D564" s="8" t="s">
        <v>24</v>
      </c>
      <c r="E564" s="13" t="s">
        <v>215</v>
      </c>
      <c r="F564" s="9">
        <v>1027.33</v>
      </c>
      <c r="G564" s="10">
        <v>3</v>
      </c>
      <c r="H564" s="11">
        <f t="shared" si="25"/>
        <v>3081.99</v>
      </c>
    </row>
    <row r="565" spans="1:8">
      <c r="E565" s="6" t="s">
        <v>36</v>
      </c>
      <c r="F565" s="6"/>
      <c r="G565" s="6"/>
      <c r="H565" s="12">
        <f>SUM(H550:H564)</f>
        <v>35694.93</v>
      </c>
    </row>
    <row r="567" spans="1:8">
      <c r="C567" s="6" t="s">
        <v>5</v>
      </c>
      <c r="D567" s="7" t="s">
        <v>6</v>
      </c>
      <c r="E567" s="6" t="s">
        <v>7</v>
      </c>
    </row>
    <row r="568" spans="1:8">
      <c r="C568" s="6" t="s">
        <v>8</v>
      </c>
      <c r="D568" s="7" t="s">
        <v>6</v>
      </c>
      <c r="E568" s="6" t="s">
        <v>9</v>
      </c>
    </row>
    <row r="569" spans="1:8">
      <c r="C569" s="6" t="s">
        <v>10</v>
      </c>
      <c r="D569" s="7" t="s">
        <v>116</v>
      </c>
      <c r="E569" s="6" t="s">
        <v>231</v>
      </c>
    </row>
    <row r="570" spans="1:8">
      <c r="C570" s="6" t="s">
        <v>12</v>
      </c>
      <c r="D570" s="7" t="s">
        <v>149</v>
      </c>
      <c r="E570" s="6" t="s">
        <v>150</v>
      </c>
    </row>
    <row r="572" spans="1:8">
      <c r="A572" s="2" t="s">
        <v>238</v>
      </c>
      <c r="B572" s="2">
        <v>1</v>
      </c>
      <c r="C572" s="2" t="s">
        <v>152</v>
      </c>
      <c r="D572" s="8" t="s">
        <v>17</v>
      </c>
      <c r="E572" s="2" t="s">
        <v>153</v>
      </c>
      <c r="F572" s="9">
        <v>43.64</v>
      </c>
      <c r="G572" s="10">
        <v>107.25</v>
      </c>
      <c r="H572" s="11">
        <f t="shared" ref="H572:H577" si="26">ROUND(ROUND(F572,2)*ROUND(G572,3),2)</f>
        <v>4680.3900000000003</v>
      </c>
    </row>
    <row r="573" spans="1:8">
      <c r="A573" s="2" t="s">
        <v>238</v>
      </c>
      <c r="B573" s="2">
        <v>2</v>
      </c>
      <c r="C573" s="2" t="s">
        <v>154</v>
      </c>
      <c r="D573" s="8" t="s">
        <v>17</v>
      </c>
      <c r="E573" s="2" t="s">
        <v>155</v>
      </c>
      <c r="F573" s="9">
        <v>55.32</v>
      </c>
      <c r="G573" s="10">
        <v>107.25</v>
      </c>
      <c r="H573" s="11">
        <f t="shared" si="26"/>
        <v>5933.07</v>
      </c>
    </row>
    <row r="574" spans="1:8">
      <c r="A574" s="2" t="s">
        <v>238</v>
      </c>
      <c r="B574" s="2">
        <v>3</v>
      </c>
      <c r="C574" s="2" t="s">
        <v>156</v>
      </c>
      <c r="D574" s="8" t="s">
        <v>24</v>
      </c>
      <c r="E574" s="2" t="s">
        <v>157</v>
      </c>
      <c r="F574" s="9">
        <v>100.5</v>
      </c>
      <c r="G574" s="10">
        <v>15</v>
      </c>
      <c r="H574" s="11">
        <f t="shared" si="26"/>
        <v>1507.5</v>
      </c>
    </row>
    <row r="575" spans="1:8">
      <c r="A575" s="2" t="s">
        <v>238</v>
      </c>
      <c r="B575" s="2">
        <v>4</v>
      </c>
      <c r="C575" s="2" t="s">
        <v>158</v>
      </c>
      <c r="D575" s="8" t="s">
        <v>24</v>
      </c>
      <c r="E575" s="2" t="s">
        <v>159</v>
      </c>
      <c r="F575" s="9">
        <v>268.23</v>
      </c>
      <c r="G575" s="10">
        <v>15</v>
      </c>
      <c r="H575" s="11">
        <f t="shared" si="26"/>
        <v>4023.45</v>
      </c>
    </row>
    <row r="576" spans="1:8">
      <c r="A576" s="2" t="s">
        <v>238</v>
      </c>
      <c r="B576" s="2">
        <v>5</v>
      </c>
      <c r="C576" s="2" t="s">
        <v>160</v>
      </c>
      <c r="D576" s="8" t="s">
        <v>24</v>
      </c>
      <c r="E576" s="2" t="s">
        <v>161</v>
      </c>
      <c r="F576" s="9">
        <v>131.21</v>
      </c>
      <c r="G576" s="10">
        <v>15</v>
      </c>
      <c r="H576" s="11">
        <f t="shared" si="26"/>
        <v>1968.15</v>
      </c>
    </row>
    <row r="577" spans="1:8">
      <c r="A577" s="2" t="s">
        <v>238</v>
      </c>
      <c r="B577" s="2">
        <v>6</v>
      </c>
      <c r="C577" s="2" t="s">
        <v>162</v>
      </c>
      <c r="D577" s="8" t="s">
        <v>29</v>
      </c>
      <c r="E577" s="2" t="s">
        <v>163</v>
      </c>
      <c r="F577" s="9">
        <v>8.93</v>
      </c>
      <c r="G577" s="10">
        <v>22.5</v>
      </c>
      <c r="H577" s="11">
        <f t="shared" si="26"/>
        <v>200.93</v>
      </c>
    </row>
    <row r="578" spans="1:8">
      <c r="E578" s="6" t="s">
        <v>36</v>
      </c>
      <c r="F578" s="6"/>
      <c r="G578" s="6"/>
      <c r="H578" s="12">
        <f>SUM(H572:H577)</f>
        <v>18313.490000000002</v>
      </c>
    </row>
    <row r="580" spans="1:8">
      <c r="C580" s="6" t="s">
        <v>5</v>
      </c>
      <c r="D580" s="7" t="s">
        <v>6</v>
      </c>
      <c r="E580" s="6" t="s">
        <v>7</v>
      </c>
    </row>
    <row r="581" spans="1:8">
      <c r="C581" s="6" t="s">
        <v>8</v>
      </c>
      <c r="D581" s="7" t="s">
        <v>6</v>
      </c>
      <c r="E581" s="6" t="s">
        <v>9</v>
      </c>
    </row>
    <row r="582" spans="1:8">
      <c r="C582" s="6" t="s">
        <v>10</v>
      </c>
      <c r="D582" s="7" t="s">
        <v>116</v>
      </c>
      <c r="E582" s="6" t="s">
        <v>231</v>
      </c>
    </row>
    <row r="583" spans="1:8">
      <c r="C583" s="6" t="s">
        <v>12</v>
      </c>
      <c r="D583" s="7" t="s">
        <v>164</v>
      </c>
      <c r="E583" s="6" t="s">
        <v>165</v>
      </c>
    </row>
    <row r="585" spans="1:8">
      <c r="A585" s="2" t="s">
        <v>239</v>
      </c>
      <c r="B585" s="2">
        <v>1</v>
      </c>
      <c r="C585" s="2" t="s">
        <v>167</v>
      </c>
      <c r="D585" s="8" t="s">
        <v>24</v>
      </c>
      <c r="E585" s="2" t="s">
        <v>168</v>
      </c>
      <c r="F585" s="9">
        <v>220.2</v>
      </c>
      <c r="G585" s="10">
        <v>2</v>
      </c>
      <c r="H585" s="11">
        <f t="shared" ref="H585:H594" si="27">ROUND(ROUND(F585,2)*ROUND(G585,3),2)</f>
        <v>440.4</v>
      </c>
    </row>
    <row r="586" spans="1:8">
      <c r="A586" s="2" t="s">
        <v>239</v>
      </c>
      <c r="B586" s="2">
        <v>2</v>
      </c>
      <c r="C586" s="2" t="s">
        <v>169</v>
      </c>
      <c r="D586" s="8" t="s">
        <v>24</v>
      </c>
      <c r="E586" s="2" t="s">
        <v>170</v>
      </c>
      <c r="F586" s="9">
        <v>56.75</v>
      </c>
      <c r="G586" s="10">
        <v>4</v>
      </c>
      <c r="H586" s="11">
        <f t="shared" si="27"/>
        <v>227</v>
      </c>
    </row>
    <row r="587" spans="1:8">
      <c r="A587" s="2" t="s">
        <v>239</v>
      </c>
      <c r="B587" s="2">
        <v>3</v>
      </c>
      <c r="C587" s="2" t="s">
        <v>171</v>
      </c>
      <c r="D587" s="8" t="s">
        <v>24</v>
      </c>
      <c r="E587" s="2" t="s">
        <v>172</v>
      </c>
      <c r="F587" s="9">
        <v>30.29</v>
      </c>
      <c r="G587" s="10">
        <v>7</v>
      </c>
      <c r="H587" s="11">
        <f t="shared" si="27"/>
        <v>212.03</v>
      </c>
    </row>
    <row r="588" spans="1:8">
      <c r="A588" s="2" t="s">
        <v>239</v>
      </c>
      <c r="B588" s="2">
        <v>4</v>
      </c>
      <c r="C588" s="2" t="s">
        <v>173</v>
      </c>
      <c r="D588" s="8" t="s">
        <v>29</v>
      </c>
      <c r="E588" s="2" t="s">
        <v>174</v>
      </c>
      <c r="F588" s="9">
        <v>3.74</v>
      </c>
      <c r="G588" s="10">
        <v>140</v>
      </c>
      <c r="H588" s="11">
        <f t="shared" si="27"/>
        <v>523.6</v>
      </c>
    </row>
    <row r="589" spans="1:8">
      <c r="A589" s="2" t="s">
        <v>239</v>
      </c>
      <c r="B589" s="2">
        <v>5</v>
      </c>
      <c r="C589" s="2" t="s">
        <v>175</v>
      </c>
      <c r="D589" s="8" t="s">
        <v>29</v>
      </c>
      <c r="E589" s="2" t="s">
        <v>176</v>
      </c>
      <c r="F589" s="9">
        <v>4.83</v>
      </c>
      <c r="G589" s="10">
        <v>280</v>
      </c>
      <c r="H589" s="11">
        <f t="shared" si="27"/>
        <v>1352.4</v>
      </c>
    </row>
    <row r="590" spans="1:8">
      <c r="A590" s="2" t="s">
        <v>239</v>
      </c>
      <c r="B590" s="2">
        <v>6</v>
      </c>
      <c r="C590" s="2" t="s">
        <v>177</v>
      </c>
      <c r="D590" s="8" t="s">
        <v>24</v>
      </c>
      <c r="E590" s="2" t="s">
        <v>178</v>
      </c>
      <c r="F590" s="9">
        <v>96.64</v>
      </c>
      <c r="G590" s="10">
        <v>24</v>
      </c>
      <c r="H590" s="11">
        <f t="shared" si="27"/>
        <v>2319.36</v>
      </c>
    </row>
    <row r="591" spans="1:8">
      <c r="A591" s="2" t="s">
        <v>239</v>
      </c>
      <c r="B591" s="2">
        <v>7</v>
      </c>
      <c r="C591" s="2" t="s">
        <v>179</v>
      </c>
      <c r="D591" s="8" t="s">
        <v>24</v>
      </c>
      <c r="E591" s="2" t="s">
        <v>180</v>
      </c>
      <c r="F591" s="9">
        <v>43.77</v>
      </c>
      <c r="G591" s="10">
        <v>24</v>
      </c>
      <c r="H591" s="11">
        <f t="shared" si="27"/>
        <v>1050.48</v>
      </c>
    </row>
    <row r="592" spans="1:8">
      <c r="A592" s="2" t="s">
        <v>239</v>
      </c>
      <c r="B592" s="2">
        <v>8</v>
      </c>
      <c r="C592" s="2" t="s">
        <v>181</v>
      </c>
      <c r="D592" s="8" t="s">
        <v>24</v>
      </c>
      <c r="E592" s="2" t="s">
        <v>182</v>
      </c>
      <c r="F592" s="9">
        <v>20.260000000000002</v>
      </c>
      <c r="G592" s="10">
        <v>8</v>
      </c>
      <c r="H592" s="11">
        <f t="shared" si="27"/>
        <v>162.08000000000001</v>
      </c>
    </row>
    <row r="593" spans="1:8">
      <c r="A593" s="2" t="s">
        <v>239</v>
      </c>
      <c r="B593" s="2">
        <v>9</v>
      </c>
      <c r="C593" s="2" t="s">
        <v>183</v>
      </c>
      <c r="D593" s="8" t="s">
        <v>29</v>
      </c>
      <c r="E593" s="2" t="s">
        <v>184</v>
      </c>
      <c r="F593" s="9">
        <v>2.86</v>
      </c>
      <c r="G593" s="10">
        <v>160</v>
      </c>
      <c r="H593" s="11">
        <f t="shared" si="27"/>
        <v>457.6</v>
      </c>
    </row>
    <row r="594" spans="1:8">
      <c r="A594" s="2" t="s">
        <v>239</v>
      </c>
      <c r="B594" s="2">
        <v>10</v>
      </c>
      <c r="C594" s="2" t="s">
        <v>185</v>
      </c>
      <c r="D594" s="8" t="s">
        <v>29</v>
      </c>
      <c r="E594" s="2" t="s">
        <v>186</v>
      </c>
      <c r="F594" s="9">
        <v>1.93</v>
      </c>
      <c r="G594" s="10">
        <v>160</v>
      </c>
      <c r="H594" s="11">
        <f t="shared" si="27"/>
        <v>308.8</v>
      </c>
    </row>
    <row r="595" spans="1:8">
      <c r="E595" s="6" t="s">
        <v>36</v>
      </c>
      <c r="F595" s="6"/>
      <c r="G595" s="6"/>
      <c r="H595" s="12">
        <f>SUM(H585:H594)</f>
        <v>7053.7500000000009</v>
      </c>
    </row>
    <row r="597" spans="1:8">
      <c r="C597" s="6" t="s">
        <v>5</v>
      </c>
      <c r="D597" s="7" t="s">
        <v>6</v>
      </c>
      <c r="E597" s="6" t="s">
        <v>7</v>
      </c>
    </row>
    <row r="598" spans="1:8">
      <c r="C598" s="6" t="s">
        <v>8</v>
      </c>
      <c r="D598" s="7" t="s">
        <v>6</v>
      </c>
      <c r="E598" s="6" t="s">
        <v>9</v>
      </c>
    </row>
    <row r="599" spans="1:8">
      <c r="C599" s="6" t="s">
        <v>10</v>
      </c>
      <c r="D599" s="7" t="s">
        <v>116</v>
      </c>
      <c r="E599" s="6" t="s">
        <v>231</v>
      </c>
    </row>
    <row r="600" spans="1:8">
      <c r="C600" s="6" t="s">
        <v>12</v>
      </c>
      <c r="D600" s="7" t="s">
        <v>187</v>
      </c>
      <c r="E600" s="6" t="s">
        <v>188</v>
      </c>
    </row>
    <row r="602" spans="1:8">
      <c r="A602" s="2" t="s">
        <v>240</v>
      </c>
      <c r="B602" s="2">
        <v>1</v>
      </c>
      <c r="C602" s="2" t="s">
        <v>190</v>
      </c>
      <c r="D602" s="8" t="s">
        <v>24</v>
      </c>
      <c r="E602" s="2" t="s">
        <v>191</v>
      </c>
      <c r="F602" s="9">
        <v>233.55</v>
      </c>
      <c r="G602" s="10">
        <v>24</v>
      </c>
      <c r="H602" s="11">
        <f>ROUND(ROUND(F602,2)*ROUND(G602,3),2)</f>
        <v>5605.2</v>
      </c>
    </row>
    <row r="603" spans="1:8">
      <c r="A603" s="2" t="s">
        <v>240</v>
      </c>
      <c r="B603" s="2">
        <v>2</v>
      </c>
      <c r="C603" s="2" t="s">
        <v>192</v>
      </c>
      <c r="D603" s="8" t="s">
        <v>24</v>
      </c>
      <c r="E603" s="2" t="s">
        <v>193</v>
      </c>
      <c r="F603" s="9">
        <v>195.91</v>
      </c>
      <c r="G603" s="10">
        <v>42</v>
      </c>
      <c r="H603" s="11">
        <f>ROUND(ROUND(F603,2)*ROUND(G603,3),2)</f>
        <v>8228.2199999999993</v>
      </c>
    </row>
    <row r="604" spans="1:8">
      <c r="A604" s="2" t="s">
        <v>240</v>
      </c>
      <c r="B604" s="2">
        <v>3</v>
      </c>
      <c r="C604" s="2" t="s">
        <v>194</v>
      </c>
      <c r="D604" s="8" t="s">
        <v>24</v>
      </c>
      <c r="E604" s="2" t="s">
        <v>195</v>
      </c>
      <c r="F604" s="9">
        <v>209.84</v>
      </c>
      <c r="G604" s="10">
        <v>6</v>
      </c>
      <c r="H604" s="11">
        <f>ROUND(ROUND(F604,2)*ROUND(G604,3),2)</f>
        <v>1259.04</v>
      </c>
    </row>
    <row r="605" spans="1:8">
      <c r="E605" s="6" t="s">
        <v>36</v>
      </c>
      <c r="F605" s="6"/>
      <c r="G605" s="6"/>
      <c r="H605" s="12">
        <f>SUM(H602:H604)</f>
        <v>15092.46</v>
      </c>
    </row>
    <row r="607" spans="1:8">
      <c r="C607" s="6" t="s">
        <v>5</v>
      </c>
      <c r="D607" s="7" t="s">
        <v>6</v>
      </c>
      <c r="E607" s="6" t="s">
        <v>7</v>
      </c>
    </row>
    <row r="608" spans="1:8">
      <c r="C608" s="6" t="s">
        <v>8</v>
      </c>
      <c r="D608" s="7" t="s">
        <v>6</v>
      </c>
      <c r="E608" s="6" t="s">
        <v>9</v>
      </c>
    </row>
    <row r="609" spans="1:8">
      <c r="C609" s="6" t="s">
        <v>10</v>
      </c>
      <c r="D609" s="7" t="s">
        <v>116</v>
      </c>
      <c r="E609" s="6" t="s">
        <v>231</v>
      </c>
    </row>
    <row r="610" spans="1:8">
      <c r="C610" s="6" t="s">
        <v>12</v>
      </c>
      <c r="D610" s="7" t="s">
        <v>196</v>
      </c>
      <c r="E610" s="6" t="s">
        <v>197</v>
      </c>
    </row>
    <row r="612" spans="1:8">
      <c r="A612" s="2" t="s">
        <v>241</v>
      </c>
      <c r="B612" s="2">
        <v>1</v>
      </c>
      <c r="C612" s="2" t="s">
        <v>199</v>
      </c>
      <c r="D612" s="8" t="s">
        <v>24</v>
      </c>
      <c r="E612" s="2" t="s">
        <v>200</v>
      </c>
      <c r="F612" s="9">
        <v>8822.99</v>
      </c>
      <c r="G612" s="10">
        <v>1</v>
      </c>
      <c r="H612" s="11">
        <f>ROUND(ROUND(F612,2)*ROUND(G612,3),2)</f>
        <v>8822.99</v>
      </c>
    </row>
    <row r="613" spans="1:8">
      <c r="A613" s="2" t="s">
        <v>241</v>
      </c>
      <c r="B613" s="2">
        <v>2</v>
      </c>
      <c r="C613" s="2" t="s">
        <v>201</v>
      </c>
      <c r="D613" s="8" t="s">
        <v>24</v>
      </c>
      <c r="E613" s="2" t="s">
        <v>202</v>
      </c>
      <c r="F613" s="9">
        <v>1690</v>
      </c>
      <c r="G613" s="10">
        <v>1</v>
      </c>
      <c r="H613" s="11">
        <f>ROUND(ROUND(F613,2)*ROUND(G613,3),2)</f>
        <v>1690</v>
      </c>
    </row>
    <row r="614" spans="1:8">
      <c r="A614" s="2" t="s">
        <v>241</v>
      </c>
      <c r="B614" s="2">
        <v>3</v>
      </c>
      <c r="C614" s="2" t="s">
        <v>203</v>
      </c>
      <c r="D614" s="8" t="s">
        <v>24</v>
      </c>
      <c r="E614" s="2" t="s">
        <v>204</v>
      </c>
      <c r="F614" s="9">
        <v>4435</v>
      </c>
      <c r="G614" s="10">
        <v>1</v>
      </c>
      <c r="H614" s="11">
        <f>ROUND(ROUND(F614,2)*ROUND(G614,3),2)</f>
        <v>4435</v>
      </c>
    </row>
    <row r="615" spans="1:8" ht="112.5">
      <c r="A615" s="2" t="s">
        <v>241</v>
      </c>
      <c r="B615" s="2">
        <v>4</v>
      </c>
      <c r="C615" s="2" t="s">
        <v>205</v>
      </c>
      <c r="D615" s="8" t="s">
        <v>24</v>
      </c>
      <c r="E615" s="13" t="s">
        <v>206</v>
      </c>
      <c r="F615" s="9">
        <v>3680</v>
      </c>
      <c r="G615" s="10">
        <v>1</v>
      </c>
      <c r="H615" s="11">
        <f>ROUND(ROUND(F615,2)*ROUND(G615,3),2)</f>
        <v>3680</v>
      </c>
    </row>
    <row r="616" spans="1:8">
      <c r="E616" s="6" t="s">
        <v>36</v>
      </c>
      <c r="F616" s="6"/>
      <c r="G616" s="6"/>
      <c r="H616" s="12">
        <f>SUM(H612:H615)</f>
        <v>18627.989999999998</v>
      </c>
    </row>
    <row r="618" spans="1:8">
      <c r="C618" s="6" t="s">
        <v>5</v>
      </c>
      <c r="D618" s="7" t="s">
        <v>6</v>
      </c>
      <c r="E618" s="6" t="s">
        <v>7</v>
      </c>
    </row>
    <row r="619" spans="1:8">
      <c r="C619" s="6" t="s">
        <v>8</v>
      </c>
      <c r="D619" s="7" t="s">
        <v>6</v>
      </c>
      <c r="E619" s="6" t="s">
        <v>9</v>
      </c>
    </row>
    <row r="620" spans="1:8">
      <c r="C620" s="6" t="s">
        <v>10</v>
      </c>
      <c r="D620" s="7" t="s">
        <v>149</v>
      </c>
      <c r="E620" s="6" t="s">
        <v>242</v>
      </c>
    </row>
    <row r="621" spans="1:8">
      <c r="C621" s="6" t="s">
        <v>12</v>
      </c>
      <c r="D621" s="7" t="s">
        <v>13</v>
      </c>
      <c r="E621" s="6" t="s">
        <v>14</v>
      </c>
    </row>
    <row r="623" spans="1:8">
      <c r="A623" s="2" t="s">
        <v>243</v>
      </c>
      <c r="B623" s="2">
        <v>1</v>
      </c>
      <c r="C623" s="2" t="s">
        <v>16</v>
      </c>
      <c r="D623" s="8" t="s">
        <v>17</v>
      </c>
      <c r="E623" s="2" t="s">
        <v>18</v>
      </c>
      <c r="F623" s="9">
        <v>42.83</v>
      </c>
      <c r="G623" s="10">
        <v>18</v>
      </c>
      <c r="H623" s="11">
        <f t="shared" ref="H623:H630" si="28">ROUND(ROUND(F623,2)*ROUND(G623,3),2)</f>
        <v>770.94</v>
      </c>
    </row>
    <row r="624" spans="1:8">
      <c r="A624" s="2" t="s">
        <v>243</v>
      </c>
      <c r="B624" s="2">
        <v>2</v>
      </c>
      <c r="C624" s="2" t="s">
        <v>19</v>
      </c>
      <c r="D624" s="8" t="s">
        <v>17</v>
      </c>
      <c r="E624" s="2" t="s">
        <v>20</v>
      </c>
      <c r="F624" s="9">
        <v>4.54</v>
      </c>
      <c r="G624" s="10">
        <v>280</v>
      </c>
      <c r="H624" s="11">
        <f t="shared" si="28"/>
        <v>1271.2</v>
      </c>
    </row>
    <row r="625" spans="1:8">
      <c r="A625" s="2" t="s">
        <v>243</v>
      </c>
      <c r="B625" s="2">
        <v>3</v>
      </c>
      <c r="C625" s="2" t="s">
        <v>21</v>
      </c>
      <c r="D625" s="8" t="s">
        <v>17</v>
      </c>
      <c r="E625" s="2" t="s">
        <v>22</v>
      </c>
      <c r="F625" s="9">
        <v>159.19</v>
      </c>
      <c r="G625" s="10">
        <v>2</v>
      </c>
      <c r="H625" s="11">
        <f t="shared" si="28"/>
        <v>318.38</v>
      </c>
    </row>
    <row r="626" spans="1:8">
      <c r="A626" s="2" t="s">
        <v>243</v>
      </c>
      <c r="B626" s="2">
        <v>4</v>
      </c>
      <c r="C626" s="2" t="s">
        <v>23</v>
      </c>
      <c r="D626" s="8" t="s">
        <v>24</v>
      </c>
      <c r="E626" s="2" t="s">
        <v>25</v>
      </c>
      <c r="F626" s="9">
        <v>212.78</v>
      </c>
      <c r="G626" s="10">
        <v>2</v>
      </c>
      <c r="H626" s="11">
        <f t="shared" si="28"/>
        <v>425.56</v>
      </c>
    </row>
    <row r="627" spans="1:8">
      <c r="A627" s="2" t="s">
        <v>243</v>
      </c>
      <c r="B627" s="2">
        <v>5</v>
      </c>
      <c r="C627" s="2" t="s">
        <v>26</v>
      </c>
      <c r="D627" s="8" t="s">
        <v>17</v>
      </c>
      <c r="E627" s="2" t="s">
        <v>27</v>
      </c>
      <c r="F627" s="9">
        <v>7.72</v>
      </c>
      <c r="G627" s="10">
        <v>20</v>
      </c>
      <c r="H627" s="11">
        <f t="shared" si="28"/>
        <v>154.4</v>
      </c>
    </row>
    <row r="628" spans="1:8">
      <c r="A628" s="2" t="s">
        <v>243</v>
      </c>
      <c r="B628" s="2">
        <v>6</v>
      </c>
      <c r="C628" s="2" t="s">
        <v>28</v>
      </c>
      <c r="D628" s="8" t="s">
        <v>29</v>
      </c>
      <c r="E628" s="2" t="s">
        <v>30</v>
      </c>
      <c r="F628" s="9">
        <v>3.65</v>
      </c>
      <c r="G628" s="10">
        <v>35</v>
      </c>
      <c r="H628" s="11">
        <f t="shared" si="28"/>
        <v>127.75</v>
      </c>
    </row>
    <row r="629" spans="1:8">
      <c r="A629" s="2" t="s">
        <v>243</v>
      </c>
      <c r="B629" s="2">
        <v>7</v>
      </c>
      <c r="C629" s="2" t="s">
        <v>31</v>
      </c>
      <c r="D629" s="8" t="s">
        <v>17</v>
      </c>
      <c r="E629" s="2" t="s">
        <v>32</v>
      </c>
      <c r="F629" s="9">
        <v>19.670000000000002</v>
      </c>
      <c r="G629" s="10">
        <v>20</v>
      </c>
      <c r="H629" s="11">
        <f t="shared" si="28"/>
        <v>393.4</v>
      </c>
    </row>
    <row r="630" spans="1:8">
      <c r="A630" s="2" t="s">
        <v>243</v>
      </c>
      <c r="B630" s="2">
        <v>8</v>
      </c>
      <c r="C630" s="2" t="s">
        <v>33</v>
      </c>
      <c r="D630" s="8" t="s">
        <v>34</v>
      </c>
      <c r="E630" s="2" t="s">
        <v>35</v>
      </c>
      <c r="F630" s="9">
        <v>28.09</v>
      </c>
      <c r="G630" s="10">
        <v>40</v>
      </c>
      <c r="H630" s="11">
        <f t="shared" si="28"/>
        <v>1123.5999999999999</v>
      </c>
    </row>
    <row r="631" spans="1:8">
      <c r="E631" s="6" t="s">
        <v>36</v>
      </c>
      <c r="F631" s="6"/>
      <c r="G631" s="6"/>
      <c r="H631" s="12">
        <f>SUM(H623:H630)</f>
        <v>4585.2299999999996</v>
      </c>
    </row>
    <row r="633" spans="1:8">
      <c r="C633" s="6" t="s">
        <v>5</v>
      </c>
      <c r="D633" s="7" t="s">
        <v>6</v>
      </c>
      <c r="E633" s="6" t="s">
        <v>7</v>
      </c>
    </row>
    <row r="634" spans="1:8">
      <c r="C634" s="6" t="s">
        <v>8</v>
      </c>
      <c r="D634" s="7" t="s">
        <v>6</v>
      </c>
      <c r="E634" s="6" t="s">
        <v>9</v>
      </c>
    </row>
    <row r="635" spans="1:8">
      <c r="C635" s="6" t="s">
        <v>10</v>
      </c>
      <c r="D635" s="7" t="s">
        <v>149</v>
      </c>
      <c r="E635" s="6" t="s">
        <v>242</v>
      </c>
    </row>
    <row r="636" spans="1:8">
      <c r="C636" s="6" t="s">
        <v>12</v>
      </c>
      <c r="D636" s="7" t="s">
        <v>6</v>
      </c>
      <c r="E636" s="6" t="s">
        <v>37</v>
      </c>
    </row>
    <row r="638" spans="1:8">
      <c r="A638" s="2" t="s">
        <v>244</v>
      </c>
      <c r="B638" s="2">
        <v>1</v>
      </c>
      <c r="C638" s="2" t="s">
        <v>39</v>
      </c>
      <c r="D638" s="8" t="s">
        <v>17</v>
      </c>
      <c r="E638" s="2" t="s">
        <v>40</v>
      </c>
      <c r="F638" s="9">
        <v>6.03</v>
      </c>
      <c r="G638" s="10">
        <v>137.5</v>
      </c>
      <c r="H638" s="11">
        <f t="shared" ref="H638:H646" si="29">ROUND(ROUND(F638,2)*ROUND(G638,3),2)</f>
        <v>829.13</v>
      </c>
    </row>
    <row r="639" spans="1:8">
      <c r="A639" s="2" t="s">
        <v>244</v>
      </c>
      <c r="B639" s="2">
        <v>2</v>
      </c>
      <c r="C639" s="2" t="s">
        <v>26</v>
      </c>
      <c r="D639" s="8" t="s">
        <v>17</v>
      </c>
      <c r="E639" s="2" t="s">
        <v>27</v>
      </c>
      <c r="F639" s="9">
        <v>7.72</v>
      </c>
      <c r="G639" s="10">
        <v>51.04</v>
      </c>
      <c r="H639" s="11">
        <f t="shared" si="29"/>
        <v>394.03</v>
      </c>
    </row>
    <row r="640" spans="1:8">
      <c r="A640" s="2" t="s">
        <v>244</v>
      </c>
      <c r="B640" s="2">
        <v>3</v>
      </c>
      <c r="C640" s="2" t="s">
        <v>41</v>
      </c>
      <c r="D640" s="8" t="s">
        <v>29</v>
      </c>
      <c r="E640" s="2" t="s">
        <v>42</v>
      </c>
      <c r="F640" s="9">
        <v>5.38</v>
      </c>
      <c r="G640" s="10">
        <v>64</v>
      </c>
      <c r="H640" s="11">
        <f t="shared" si="29"/>
        <v>344.32</v>
      </c>
    </row>
    <row r="641" spans="1:8">
      <c r="A641" s="2" t="s">
        <v>244</v>
      </c>
      <c r="B641" s="2">
        <v>4</v>
      </c>
      <c r="C641" s="2" t="s">
        <v>43</v>
      </c>
      <c r="D641" s="8" t="s">
        <v>29</v>
      </c>
      <c r="E641" s="2" t="s">
        <v>44</v>
      </c>
      <c r="F641" s="9">
        <v>5.38</v>
      </c>
      <c r="G641" s="10">
        <v>32</v>
      </c>
      <c r="H641" s="11">
        <f t="shared" si="29"/>
        <v>172.16</v>
      </c>
    </row>
    <row r="642" spans="1:8">
      <c r="A642" s="2" t="s">
        <v>244</v>
      </c>
      <c r="B642" s="2">
        <v>5</v>
      </c>
      <c r="C642" s="2" t="s">
        <v>45</v>
      </c>
      <c r="D642" s="8" t="s">
        <v>24</v>
      </c>
      <c r="E642" s="2" t="s">
        <v>46</v>
      </c>
      <c r="F642" s="9">
        <v>24.2</v>
      </c>
      <c r="G642" s="10">
        <v>32</v>
      </c>
      <c r="H642" s="11">
        <f t="shared" si="29"/>
        <v>774.4</v>
      </c>
    </row>
    <row r="643" spans="1:8">
      <c r="A643" s="2" t="s">
        <v>244</v>
      </c>
      <c r="B643" s="2">
        <v>6</v>
      </c>
      <c r="C643" s="2" t="s">
        <v>47</v>
      </c>
      <c r="D643" s="8" t="s">
        <v>29</v>
      </c>
      <c r="E643" s="2" t="s">
        <v>48</v>
      </c>
      <c r="F643" s="9">
        <v>1.08</v>
      </c>
      <c r="G643" s="10">
        <v>240</v>
      </c>
      <c r="H643" s="11">
        <f t="shared" si="29"/>
        <v>259.2</v>
      </c>
    </row>
    <row r="644" spans="1:8">
      <c r="A644" s="2" t="s">
        <v>244</v>
      </c>
      <c r="B644" s="2">
        <v>7</v>
      </c>
      <c r="C644" s="2" t="s">
        <v>49</v>
      </c>
      <c r="D644" s="8" t="s">
        <v>50</v>
      </c>
      <c r="E644" s="2" t="s">
        <v>51</v>
      </c>
      <c r="F644" s="9">
        <v>28.28</v>
      </c>
      <c r="G644" s="10">
        <v>21</v>
      </c>
      <c r="H644" s="11">
        <f t="shared" si="29"/>
        <v>593.88</v>
      </c>
    </row>
    <row r="645" spans="1:8">
      <c r="A645" s="2" t="s">
        <v>244</v>
      </c>
      <c r="B645" s="2">
        <v>8</v>
      </c>
      <c r="C645" s="2" t="s">
        <v>52</v>
      </c>
      <c r="D645" s="8" t="s">
        <v>50</v>
      </c>
      <c r="E645" s="2" t="s">
        <v>53</v>
      </c>
      <c r="F645" s="9">
        <v>36.32</v>
      </c>
      <c r="G645" s="10">
        <v>21</v>
      </c>
      <c r="H645" s="11">
        <f t="shared" si="29"/>
        <v>762.72</v>
      </c>
    </row>
    <row r="646" spans="1:8">
      <c r="A646" s="2" t="s">
        <v>244</v>
      </c>
      <c r="B646" s="2">
        <v>9</v>
      </c>
      <c r="C646" s="2" t="s">
        <v>54</v>
      </c>
      <c r="D646" s="8" t="s">
        <v>24</v>
      </c>
      <c r="E646" s="2" t="s">
        <v>55</v>
      </c>
      <c r="F646" s="9">
        <v>48.21</v>
      </c>
      <c r="G646" s="10">
        <v>52</v>
      </c>
      <c r="H646" s="11">
        <f t="shared" si="29"/>
        <v>2506.92</v>
      </c>
    </row>
    <row r="647" spans="1:8">
      <c r="E647" s="6" t="s">
        <v>36</v>
      </c>
      <c r="F647" s="6"/>
      <c r="G647" s="6"/>
      <c r="H647" s="12">
        <f>SUM(H638:H646)</f>
        <v>6636.76</v>
      </c>
    </row>
    <row r="649" spans="1:8">
      <c r="C649" s="6" t="s">
        <v>5</v>
      </c>
      <c r="D649" s="7" t="s">
        <v>6</v>
      </c>
      <c r="E649" s="6" t="s">
        <v>7</v>
      </c>
    </row>
    <row r="650" spans="1:8">
      <c r="C650" s="6" t="s">
        <v>8</v>
      </c>
      <c r="D650" s="7" t="s">
        <v>6</v>
      </c>
      <c r="E650" s="6" t="s">
        <v>9</v>
      </c>
    </row>
    <row r="651" spans="1:8">
      <c r="C651" s="6" t="s">
        <v>10</v>
      </c>
      <c r="D651" s="7" t="s">
        <v>149</v>
      </c>
      <c r="E651" s="6" t="s">
        <v>242</v>
      </c>
    </row>
    <row r="652" spans="1:8">
      <c r="C652" s="6" t="s">
        <v>12</v>
      </c>
      <c r="D652" s="7" t="s">
        <v>56</v>
      </c>
      <c r="E652" s="6" t="s">
        <v>57</v>
      </c>
    </row>
    <row r="653" spans="1:8">
      <c r="C653" s="6" t="s">
        <v>58</v>
      </c>
      <c r="D653" s="7" t="s">
        <v>6</v>
      </c>
      <c r="E653" s="6" t="s">
        <v>59</v>
      </c>
    </row>
    <row r="655" spans="1:8">
      <c r="A655" s="2" t="s">
        <v>245</v>
      </c>
      <c r="B655" s="2">
        <v>1</v>
      </c>
      <c r="C655" s="2" t="s">
        <v>61</v>
      </c>
      <c r="D655" s="8" t="s">
        <v>24</v>
      </c>
      <c r="E655" s="2" t="s">
        <v>62</v>
      </c>
      <c r="F655" s="9">
        <v>1140.22</v>
      </c>
      <c r="G655" s="10">
        <v>52</v>
      </c>
      <c r="H655" s="11">
        <f t="shared" ref="H655:H662" si="30">ROUND(ROUND(F655,2)*ROUND(G655,3),2)</f>
        <v>59291.44</v>
      </c>
    </row>
    <row r="656" spans="1:8">
      <c r="A656" s="2" t="s">
        <v>245</v>
      </c>
      <c r="B656" s="2">
        <v>2</v>
      </c>
      <c r="C656" s="2" t="s">
        <v>63</v>
      </c>
      <c r="D656" s="8" t="s">
        <v>17</v>
      </c>
      <c r="E656" s="2" t="s">
        <v>64</v>
      </c>
      <c r="F656" s="9">
        <v>59.97</v>
      </c>
      <c r="G656" s="10">
        <v>104</v>
      </c>
      <c r="H656" s="11">
        <f t="shared" si="30"/>
        <v>6236.88</v>
      </c>
    </row>
    <row r="657" spans="1:8">
      <c r="A657" s="2" t="s">
        <v>245</v>
      </c>
      <c r="B657" s="2">
        <v>3</v>
      </c>
      <c r="C657" s="2" t="s">
        <v>65</v>
      </c>
      <c r="D657" s="8" t="s">
        <v>24</v>
      </c>
      <c r="E657" s="2" t="s">
        <v>66</v>
      </c>
      <c r="F657" s="9">
        <v>14.05</v>
      </c>
      <c r="G657" s="10">
        <v>52</v>
      </c>
      <c r="H657" s="11">
        <f t="shared" si="30"/>
        <v>730.6</v>
      </c>
    </row>
    <row r="658" spans="1:8">
      <c r="A658" s="2" t="s">
        <v>245</v>
      </c>
      <c r="B658" s="2">
        <v>4</v>
      </c>
      <c r="C658" s="2" t="s">
        <v>67</v>
      </c>
      <c r="D658" s="8" t="s">
        <v>29</v>
      </c>
      <c r="E658" s="2" t="s">
        <v>68</v>
      </c>
      <c r="F658" s="9">
        <v>2.29</v>
      </c>
      <c r="G658" s="10">
        <v>520</v>
      </c>
      <c r="H658" s="11">
        <f t="shared" si="30"/>
        <v>1190.8</v>
      </c>
    </row>
    <row r="659" spans="1:8">
      <c r="A659" s="2" t="s">
        <v>245</v>
      </c>
      <c r="B659" s="2">
        <v>5</v>
      </c>
      <c r="C659" s="2" t="s">
        <v>69</v>
      </c>
      <c r="D659" s="8" t="s">
        <v>24</v>
      </c>
      <c r="E659" s="2" t="s">
        <v>70</v>
      </c>
      <c r="F659" s="9">
        <v>3.66</v>
      </c>
      <c r="G659" s="10">
        <v>52</v>
      </c>
      <c r="H659" s="11">
        <f t="shared" si="30"/>
        <v>190.32</v>
      </c>
    </row>
    <row r="660" spans="1:8">
      <c r="A660" s="2" t="s">
        <v>245</v>
      </c>
      <c r="B660" s="2">
        <v>6</v>
      </c>
      <c r="C660" s="2" t="s">
        <v>71</v>
      </c>
      <c r="D660" s="8" t="s">
        <v>24</v>
      </c>
      <c r="E660" s="2" t="s">
        <v>72</v>
      </c>
      <c r="F660" s="9">
        <v>22.36</v>
      </c>
      <c r="G660" s="10">
        <v>52</v>
      </c>
      <c r="H660" s="11">
        <f t="shared" si="30"/>
        <v>1162.72</v>
      </c>
    </row>
    <row r="661" spans="1:8">
      <c r="A661" s="2" t="s">
        <v>245</v>
      </c>
      <c r="B661" s="2">
        <v>7</v>
      </c>
      <c r="C661" s="2" t="s">
        <v>73</v>
      </c>
      <c r="D661" s="8" t="s">
        <v>29</v>
      </c>
      <c r="E661" s="2" t="s">
        <v>74</v>
      </c>
      <c r="F661" s="9">
        <v>1.63</v>
      </c>
      <c r="G661" s="10">
        <v>156</v>
      </c>
      <c r="H661" s="11">
        <f t="shared" si="30"/>
        <v>254.28</v>
      </c>
    </row>
    <row r="662" spans="1:8">
      <c r="A662" s="2" t="s">
        <v>245</v>
      </c>
      <c r="B662" s="2">
        <v>8</v>
      </c>
      <c r="C662" s="2" t="s">
        <v>75</v>
      </c>
      <c r="D662" s="8" t="s">
        <v>29</v>
      </c>
      <c r="E662" s="2" t="s">
        <v>76</v>
      </c>
      <c r="F662" s="9">
        <v>8.8000000000000007</v>
      </c>
      <c r="G662" s="10">
        <v>104</v>
      </c>
      <c r="H662" s="11">
        <f t="shared" si="30"/>
        <v>915.2</v>
      </c>
    </row>
    <row r="663" spans="1:8">
      <c r="E663" s="6" t="s">
        <v>36</v>
      </c>
      <c r="F663" s="6"/>
      <c r="G663" s="6"/>
      <c r="H663" s="12">
        <f>SUM(H655:H662)</f>
        <v>69972.240000000005</v>
      </c>
    </row>
    <row r="665" spans="1:8">
      <c r="C665" s="6" t="s">
        <v>5</v>
      </c>
      <c r="D665" s="7" t="s">
        <v>6</v>
      </c>
      <c r="E665" s="6" t="s">
        <v>7</v>
      </c>
    </row>
    <row r="666" spans="1:8">
      <c r="C666" s="6" t="s">
        <v>8</v>
      </c>
      <c r="D666" s="7" t="s">
        <v>6</v>
      </c>
      <c r="E666" s="6" t="s">
        <v>9</v>
      </c>
    </row>
    <row r="667" spans="1:8">
      <c r="C667" s="6" t="s">
        <v>10</v>
      </c>
      <c r="D667" s="7" t="s">
        <v>149</v>
      </c>
      <c r="E667" s="6" t="s">
        <v>242</v>
      </c>
    </row>
    <row r="668" spans="1:8">
      <c r="C668" s="6" t="s">
        <v>12</v>
      </c>
      <c r="D668" s="7" t="s">
        <v>56</v>
      </c>
      <c r="E668" s="6" t="s">
        <v>57</v>
      </c>
    </row>
    <row r="669" spans="1:8">
      <c r="C669" s="6" t="s">
        <v>58</v>
      </c>
      <c r="D669" s="7" t="s">
        <v>56</v>
      </c>
      <c r="E669" s="6" t="s">
        <v>77</v>
      </c>
    </row>
    <row r="671" spans="1:8">
      <c r="A671" s="2" t="s">
        <v>246</v>
      </c>
      <c r="B671" s="2">
        <v>1</v>
      </c>
      <c r="C671" s="2" t="s">
        <v>79</v>
      </c>
      <c r="D671" s="8" t="s">
        <v>17</v>
      </c>
      <c r="E671" s="2" t="s">
        <v>80</v>
      </c>
      <c r="F671" s="9">
        <v>48.27</v>
      </c>
      <c r="G671" s="10">
        <v>146.6</v>
      </c>
      <c r="H671" s="11">
        <f>ROUND(ROUND(F671,2)*ROUND(G671,3),2)</f>
        <v>7076.38</v>
      </c>
    </row>
    <row r="672" spans="1:8">
      <c r="A672" s="2" t="s">
        <v>246</v>
      </c>
      <c r="B672" s="2">
        <v>2</v>
      </c>
      <c r="C672" s="2" t="s">
        <v>81</v>
      </c>
      <c r="D672" s="8" t="s">
        <v>17</v>
      </c>
      <c r="E672" s="2" t="s">
        <v>82</v>
      </c>
      <c r="F672" s="9">
        <v>52.54</v>
      </c>
      <c r="G672" s="10">
        <v>41.55</v>
      </c>
      <c r="H672" s="11">
        <f>ROUND(ROUND(F672,2)*ROUND(G672,3),2)</f>
        <v>2183.04</v>
      </c>
    </row>
    <row r="673" spans="1:8">
      <c r="A673" s="2" t="s">
        <v>246</v>
      </c>
      <c r="B673" s="2">
        <v>3</v>
      </c>
      <c r="C673" s="2" t="s">
        <v>83</v>
      </c>
      <c r="D673" s="8" t="s">
        <v>17</v>
      </c>
      <c r="E673" s="2" t="s">
        <v>84</v>
      </c>
      <c r="F673" s="9">
        <v>4.05</v>
      </c>
      <c r="G673" s="10">
        <v>1625</v>
      </c>
      <c r="H673" s="11">
        <f>ROUND(ROUND(F673,2)*ROUND(G673,3),2)</f>
        <v>6581.25</v>
      </c>
    </row>
    <row r="674" spans="1:8">
      <c r="A674" s="2" t="s">
        <v>246</v>
      </c>
      <c r="B674" s="2">
        <v>4</v>
      </c>
      <c r="C674" s="2" t="s">
        <v>85</v>
      </c>
      <c r="D674" s="8" t="s">
        <v>17</v>
      </c>
      <c r="E674" s="2" t="s">
        <v>86</v>
      </c>
      <c r="F674" s="9">
        <v>3.23</v>
      </c>
      <c r="G674" s="10">
        <v>875</v>
      </c>
      <c r="H674" s="11">
        <f>ROUND(ROUND(F674,2)*ROUND(G674,3),2)</f>
        <v>2826.25</v>
      </c>
    </row>
    <row r="675" spans="1:8">
      <c r="E675" s="6" t="s">
        <v>36</v>
      </c>
      <c r="F675" s="6"/>
      <c r="G675" s="6"/>
      <c r="H675" s="12">
        <f>SUM(H671:H674)</f>
        <v>18666.919999999998</v>
      </c>
    </row>
    <row r="677" spans="1:8">
      <c r="C677" s="6" t="s">
        <v>5</v>
      </c>
      <c r="D677" s="7" t="s">
        <v>6</v>
      </c>
      <c r="E677" s="6" t="s">
        <v>7</v>
      </c>
    </row>
    <row r="678" spans="1:8">
      <c r="C678" s="6" t="s">
        <v>8</v>
      </c>
      <c r="D678" s="7" t="s">
        <v>6</v>
      </c>
      <c r="E678" s="6" t="s">
        <v>9</v>
      </c>
    </row>
    <row r="679" spans="1:8">
      <c r="C679" s="6" t="s">
        <v>10</v>
      </c>
      <c r="D679" s="7" t="s">
        <v>149</v>
      </c>
      <c r="E679" s="6" t="s">
        <v>242</v>
      </c>
    </row>
    <row r="680" spans="1:8">
      <c r="C680" s="6" t="s">
        <v>12</v>
      </c>
      <c r="D680" s="7" t="s">
        <v>87</v>
      </c>
      <c r="E680" s="6" t="s">
        <v>88</v>
      </c>
    </row>
    <row r="682" spans="1:8">
      <c r="A682" s="2" t="s">
        <v>247</v>
      </c>
      <c r="B682" s="2">
        <v>1</v>
      </c>
      <c r="C682" s="2" t="s">
        <v>90</v>
      </c>
      <c r="D682" s="8" t="s">
        <v>24</v>
      </c>
      <c r="E682" s="2" t="s">
        <v>91</v>
      </c>
      <c r="F682" s="9">
        <v>875.54</v>
      </c>
      <c r="G682" s="10">
        <v>15</v>
      </c>
      <c r="H682" s="11">
        <f t="shared" ref="H682:H694" si="31">ROUND(ROUND(F682,2)*ROUND(G682,3),2)</f>
        <v>13133.1</v>
      </c>
    </row>
    <row r="683" spans="1:8">
      <c r="A683" s="2" t="s">
        <v>247</v>
      </c>
      <c r="B683" s="2">
        <v>2</v>
      </c>
      <c r="C683" s="2" t="s">
        <v>92</v>
      </c>
      <c r="D683" s="8" t="s">
        <v>24</v>
      </c>
      <c r="E683" s="2" t="s">
        <v>93</v>
      </c>
      <c r="F683" s="9">
        <v>1229.6300000000001</v>
      </c>
      <c r="G683" s="10">
        <v>6</v>
      </c>
      <c r="H683" s="11">
        <f t="shared" si="31"/>
        <v>7377.78</v>
      </c>
    </row>
    <row r="684" spans="1:8">
      <c r="A684" s="2" t="s">
        <v>247</v>
      </c>
      <c r="B684" s="2">
        <v>3</v>
      </c>
      <c r="C684" s="2" t="s">
        <v>94</v>
      </c>
      <c r="D684" s="8" t="s">
        <v>24</v>
      </c>
      <c r="E684" s="2" t="s">
        <v>95</v>
      </c>
      <c r="F684" s="9">
        <v>1385.97</v>
      </c>
      <c r="G684" s="10">
        <v>3</v>
      </c>
      <c r="H684" s="11">
        <f t="shared" si="31"/>
        <v>4157.91</v>
      </c>
    </row>
    <row r="685" spans="1:8">
      <c r="A685" s="2" t="s">
        <v>247</v>
      </c>
      <c r="B685" s="2">
        <v>4</v>
      </c>
      <c r="C685" s="2" t="s">
        <v>96</v>
      </c>
      <c r="D685" s="8" t="s">
        <v>24</v>
      </c>
      <c r="E685" s="2" t="s">
        <v>97</v>
      </c>
      <c r="F685" s="9">
        <v>28.68</v>
      </c>
      <c r="G685" s="10">
        <v>42</v>
      </c>
      <c r="H685" s="11">
        <f t="shared" si="31"/>
        <v>1204.56</v>
      </c>
    </row>
    <row r="686" spans="1:8">
      <c r="A686" s="2" t="s">
        <v>247</v>
      </c>
      <c r="B686" s="2">
        <v>5</v>
      </c>
      <c r="C686" s="2" t="s">
        <v>98</v>
      </c>
      <c r="D686" s="8" t="s">
        <v>24</v>
      </c>
      <c r="E686" s="2" t="s">
        <v>99</v>
      </c>
      <c r="F686" s="9">
        <v>35.32</v>
      </c>
      <c r="G686" s="10">
        <v>42</v>
      </c>
      <c r="H686" s="11">
        <f t="shared" si="31"/>
        <v>1483.44</v>
      </c>
    </row>
    <row r="687" spans="1:8">
      <c r="A687" s="2" t="s">
        <v>247</v>
      </c>
      <c r="B687" s="2">
        <v>6</v>
      </c>
      <c r="C687" s="2" t="s">
        <v>100</v>
      </c>
      <c r="D687" s="8" t="s">
        <v>24</v>
      </c>
      <c r="E687" s="2" t="s">
        <v>101</v>
      </c>
      <c r="F687" s="9">
        <v>46.62</v>
      </c>
      <c r="G687" s="10">
        <v>12</v>
      </c>
      <c r="H687" s="11">
        <f t="shared" si="31"/>
        <v>559.44000000000005</v>
      </c>
    </row>
    <row r="688" spans="1:8">
      <c r="A688" s="2" t="s">
        <v>247</v>
      </c>
      <c r="B688" s="2">
        <v>7</v>
      </c>
      <c r="C688" s="2" t="s">
        <v>102</v>
      </c>
      <c r="D688" s="8" t="s">
        <v>24</v>
      </c>
      <c r="E688" s="2" t="s">
        <v>103</v>
      </c>
      <c r="F688" s="9">
        <v>21.21</v>
      </c>
      <c r="G688" s="10">
        <v>21</v>
      </c>
      <c r="H688" s="11">
        <f t="shared" si="31"/>
        <v>445.41</v>
      </c>
    </row>
    <row r="689" spans="1:8">
      <c r="A689" s="2" t="s">
        <v>247</v>
      </c>
      <c r="B689" s="2">
        <v>8</v>
      </c>
      <c r="C689" s="2" t="s">
        <v>104</v>
      </c>
      <c r="D689" s="8" t="s">
        <v>24</v>
      </c>
      <c r="E689" s="2" t="s">
        <v>105</v>
      </c>
      <c r="F689" s="9">
        <v>26.13</v>
      </c>
      <c r="G689" s="10">
        <v>21</v>
      </c>
      <c r="H689" s="11">
        <f t="shared" si="31"/>
        <v>548.73</v>
      </c>
    </row>
    <row r="690" spans="1:8">
      <c r="A690" s="2" t="s">
        <v>247</v>
      </c>
      <c r="B690" s="2">
        <v>9</v>
      </c>
      <c r="C690" s="2" t="s">
        <v>106</v>
      </c>
      <c r="D690" s="8" t="s">
        <v>24</v>
      </c>
      <c r="E690" s="2" t="s">
        <v>107</v>
      </c>
      <c r="F690" s="9">
        <v>37.869999999999997</v>
      </c>
      <c r="G690" s="10">
        <v>6</v>
      </c>
      <c r="H690" s="11">
        <f t="shared" si="31"/>
        <v>227.22</v>
      </c>
    </row>
    <row r="691" spans="1:8">
      <c r="A691" s="2" t="s">
        <v>247</v>
      </c>
      <c r="B691" s="2">
        <v>10</v>
      </c>
      <c r="C691" s="2" t="s">
        <v>108</v>
      </c>
      <c r="D691" s="8" t="s">
        <v>24</v>
      </c>
      <c r="E691" s="2" t="s">
        <v>109</v>
      </c>
      <c r="F691" s="9">
        <v>78.849999999999994</v>
      </c>
      <c r="G691" s="10">
        <v>21</v>
      </c>
      <c r="H691" s="11">
        <f t="shared" si="31"/>
        <v>1655.85</v>
      </c>
    </row>
    <row r="692" spans="1:8">
      <c r="A692" s="2" t="s">
        <v>247</v>
      </c>
      <c r="B692" s="2">
        <v>11</v>
      </c>
      <c r="C692" s="2" t="s">
        <v>110</v>
      </c>
      <c r="D692" s="8" t="s">
        <v>24</v>
      </c>
      <c r="E692" s="2" t="s">
        <v>111</v>
      </c>
      <c r="F692" s="9">
        <v>87.01</v>
      </c>
      <c r="G692" s="10">
        <v>21</v>
      </c>
      <c r="H692" s="11">
        <f t="shared" si="31"/>
        <v>1827.21</v>
      </c>
    </row>
    <row r="693" spans="1:8">
      <c r="A693" s="2" t="s">
        <v>247</v>
      </c>
      <c r="B693" s="2">
        <v>12</v>
      </c>
      <c r="C693" s="2" t="s">
        <v>112</v>
      </c>
      <c r="D693" s="8" t="s">
        <v>24</v>
      </c>
      <c r="E693" s="2" t="s">
        <v>113</v>
      </c>
      <c r="F693" s="9">
        <v>99.14</v>
      </c>
      <c r="G693" s="10">
        <v>6</v>
      </c>
      <c r="H693" s="11">
        <f t="shared" si="31"/>
        <v>594.84</v>
      </c>
    </row>
    <row r="694" spans="1:8">
      <c r="A694" s="2" t="s">
        <v>247</v>
      </c>
      <c r="B694" s="2">
        <v>13</v>
      </c>
      <c r="C694" s="2" t="s">
        <v>114</v>
      </c>
      <c r="D694" s="8" t="s">
        <v>29</v>
      </c>
      <c r="E694" s="2" t="s">
        <v>115</v>
      </c>
      <c r="F694" s="9">
        <v>14.06</v>
      </c>
      <c r="G694" s="10">
        <v>132</v>
      </c>
      <c r="H694" s="11">
        <f t="shared" si="31"/>
        <v>1855.92</v>
      </c>
    </row>
    <row r="695" spans="1:8">
      <c r="E695" s="6" t="s">
        <v>36</v>
      </c>
      <c r="F695" s="6"/>
      <c r="G695" s="6"/>
      <c r="H695" s="12">
        <f>SUM(H682:H694)</f>
        <v>35071.409999999996</v>
      </c>
    </row>
    <row r="697" spans="1:8">
      <c r="C697" s="6" t="s">
        <v>5</v>
      </c>
      <c r="D697" s="7" t="s">
        <v>6</v>
      </c>
      <c r="E697" s="6" t="s">
        <v>7</v>
      </c>
    </row>
    <row r="698" spans="1:8">
      <c r="C698" s="6" t="s">
        <v>8</v>
      </c>
      <c r="D698" s="7" t="s">
        <v>6</v>
      </c>
      <c r="E698" s="6" t="s">
        <v>9</v>
      </c>
    </row>
    <row r="699" spans="1:8">
      <c r="C699" s="6" t="s">
        <v>10</v>
      </c>
      <c r="D699" s="7" t="s">
        <v>149</v>
      </c>
      <c r="E699" s="6" t="s">
        <v>242</v>
      </c>
    </row>
    <row r="700" spans="1:8">
      <c r="C700" s="6" t="s">
        <v>12</v>
      </c>
      <c r="D700" s="7" t="s">
        <v>116</v>
      </c>
      <c r="E700" s="6" t="s">
        <v>117</v>
      </c>
    </row>
    <row r="702" spans="1:8">
      <c r="A702" s="2" t="s">
        <v>248</v>
      </c>
      <c r="B702" s="2">
        <v>1</v>
      </c>
      <c r="C702" s="2" t="s">
        <v>119</v>
      </c>
      <c r="D702" s="8" t="s">
        <v>29</v>
      </c>
      <c r="E702" s="2" t="s">
        <v>120</v>
      </c>
      <c r="F702" s="9">
        <v>9.3000000000000007</v>
      </c>
      <c r="G702" s="10">
        <v>90</v>
      </c>
      <c r="H702" s="11">
        <f t="shared" ref="H702:H716" si="32">ROUND(ROUND(F702,2)*ROUND(G702,3),2)</f>
        <v>837</v>
      </c>
    </row>
    <row r="703" spans="1:8">
      <c r="A703" s="2" t="s">
        <v>248</v>
      </c>
      <c r="B703" s="2">
        <v>2</v>
      </c>
      <c r="C703" s="2" t="s">
        <v>121</v>
      </c>
      <c r="D703" s="8" t="s">
        <v>29</v>
      </c>
      <c r="E703" s="2" t="s">
        <v>122</v>
      </c>
      <c r="F703" s="9">
        <v>8.83</v>
      </c>
      <c r="G703" s="10">
        <v>90</v>
      </c>
      <c r="H703" s="11">
        <f t="shared" si="32"/>
        <v>794.7</v>
      </c>
    </row>
    <row r="704" spans="1:8">
      <c r="A704" s="2" t="s">
        <v>248</v>
      </c>
      <c r="B704" s="2">
        <v>3</v>
      </c>
      <c r="C704" s="2" t="s">
        <v>123</v>
      </c>
      <c r="D704" s="8" t="s">
        <v>29</v>
      </c>
      <c r="E704" s="2" t="s">
        <v>124</v>
      </c>
      <c r="F704" s="9">
        <v>10.52</v>
      </c>
      <c r="G704" s="10">
        <v>24</v>
      </c>
      <c r="H704" s="11">
        <f t="shared" si="32"/>
        <v>252.48</v>
      </c>
    </row>
    <row r="705" spans="1:8">
      <c r="A705" s="2" t="s">
        <v>248</v>
      </c>
      <c r="B705" s="2">
        <v>4</v>
      </c>
      <c r="C705" s="2" t="s">
        <v>125</v>
      </c>
      <c r="D705" s="8" t="s">
        <v>29</v>
      </c>
      <c r="E705" s="2" t="s">
        <v>126</v>
      </c>
      <c r="F705" s="9">
        <v>73.62</v>
      </c>
      <c r="G705" s="10">
        <v>113</v>
      </c>
      <c r="H705" s="11">
        <f t="shared" si="32"/>
        <v>8319.06</v>
      </c>
    </row>
    <row r="706" spans="1:8">
      <c r="A706" s="2" t="s">
        <v>248</v>
      </c>
      <c r="B706" s="2">
        <v>5</v>
      </c>
      <c r="C706" s="2" t="s">
        <v>127</v>
      </c>
      <c r="D706" s="8" t="s">
        <v>29</v>
      </c>
      <c r="E706" s="2" t="s">
        <v>128</v>
      </c>
      <c r="F706" s="9">
        <v>82.08</v>
      </c>
      <c r="G706" s="10">
        <v>113</v>
      </c>
      <c r="H706" s="11">
        <f t="shared" si="32"/>
        <v>9275.0400000000009</v>
      </c>
    </row>
    <row r="707" spans="1:8">
      <c r="A707" s="2" t="s">
        <v>248</v>
      </c>
      <c r="B707" s="2">
        <v>6</v>
      </c>
      <c r="C707" s="2" t="s">
        <v>129</v>
      </c>
      <c r="D707" s="8" t="s">
        <v>29</v>
      </c>
      <c r="E707" s="2" t="s">
        <v>130</v>
      </c>
      <c r="F707" s="9">
        <v>17.79</v>
      </c>
      <c r="G707" s="10">
        <v>90</v>
      </c>
      <c r="H707" s="11">
        <f t="shared" si="32"/>
        <v>1601.1</v>
      </c>
    </row>
    <row r="708" spans="1:8">
      <c r="A708" s="2" t="s">
        <v>248</v>
      </c>
      <c r="B708" s="2">
        <v>7</v>
      </c>
      <c r="C708" s="2" t="s">
        <v>131</v>
      </c>
      <c r="D708" s="8" t="s">
        <v>29</v>
      </c>
      <c r="E708" s="2" t="s">
        <v>132</v>
      </c>
      <c r="F708" s="9">
        <v>18.059999999999999</v>
      </c>
      <c r="G708" s="10">
        <v>90</v>
      </c>
      <c r="H708" s="11">
        <f t="shared" si="32"/>
        <v>1625.4</v>
      </c>
    </row>
    <row r="709" spans="1:8">
      <c r="A709" s="2" t="s">
        <v>248</v>
      </c>
      <c r="B709" s="2">
        <v>8</v>
      </c>
      <c r="C709" s="2" t="s">
        <v>133</v>
      </c>
      <c r="D709" s="8" t="s">
        <v>29</v>
      </c>
      <c r="E709" s="2" t="s">
        <v>134</v>
      </c>
      <c r="F709" s="9">
        <v>19</v>
      </c>
      <c r="G709" s="10">
        <v>24</v>
      </c>
      <c r="H709" s="11">
        <f t="shared" si="32"/>
        <v>456</v>
      </c>
    </row>
    <row r="710" spans="1:8">
      <c r="A710" s="2" t="s">
        <v>248</v>
      </c>
      <c r="B710" s="2">
        <v>9</v>
      </c>
      <c r="C710" s="2" t="s">
        <v>135</v>
      </c>
      <c r="D710" s="8" t="s">
        <v>29</v>
      </c>
      <c r="E710" s="2" t="s">
        <v>136</v>
      </c>
      <c r="F710" s="9">
        <v>25.53</v>
      </c>
      <c r="G710" s="10">
        <v>113</v>
      </c>
      <c r="H710" s="11">
        <f t="shared" si="32"/>
        <v>2884.89</v>
      </c>
    </row>
    <row r="711" spans="1:8">
      <c r="A711" s="2" t="s">
        <v>248</v>
      </c>
      <c r="B711" s="2">
        <v>10</v>
      </c>
      <c r="C711" s="2" t="s">
        <v>137</v>
      </c>
      <c r="D711" s="8" t="s">
        <v>29</v>
      </c>
      <c r="E711" s="2" t="s">
        <v>138</v>
      </c>
      <c r="F711" s="9">
        <v>42.32</v>
      </c>
      <c r="G711" s="10">
        <v>113</v>
      </c>
      <c r="H711" s="11">
        <f t="shared" si="32"/>
        <v>4782.16</v>
      </c>
    </row>
    <row r="712" spans="1:8">
      <c r="A712" s="2" t="s">
        <v>248</v>
      </c>
      <c r="B712" s="2">
        <v>11</v>
      </c>
      <c r="C712" s="2" t="s">
        <v>139</v>
      </c>
      <c r="D712" s="8" t="s">
        <v>24</v>
      </c>
      <c r="E712" s="2" t="s">
        <v>140</v>
      </c>
      <c r="F712" s="9">
        <v>70.2</v>
      </c>
      <c r="G712" s="10">
        <v>2</v>
      </c>
      <c r="H712" s="11">
        <f t="shared" si="32"/>
        <v>140.4</v>
      </c>
    </row>
    <row r="713" spans="1:8">
      <c r="A713" s="2" t="s">
        <v>248</v>
      </c>
      <c r="B713" s="2">
        <v>12</v>
      </c>
      <c r="C713" s="2" t="s">
        <v>141</v>
      </c>
      <c r="D713" s="8" t="s">
        <v>24</v>
      </c>
      <c r="E713" s="2" t="s">
        <v>142</v>
      </c>
      <c r="F713" s="9">
        <v>81.430000000000007</v>
      </c>
      <c r="G713" s="10">
        <v>2</v>
      </c>
      <c r="H713" s="11">
        <f t="shared" si="32"/>
        <v>162.86000000000001</v>
      </c>
    </row>
    <row r="714" spans="1:8">
      <c r="A714" s="2" t="s">
        <v>248</v>
      </c>
      <c r="B714" s="2">
        <v>13</v>
      </c>
      <c r="C714" s="2" t="s">
        <v>143</v>
      </c>
      <c r="D714" s="8" t="s">
        <v>24</v>
      </c>
      <c r="E714" s="2" t="s">
        <v>144</v>
      </c>
      <c r="F714" s="9">
        <v>21.21</v>
      </c>
      <c r="G714" s="10">
        <v>4</v>
      </c>
      <c r="H714" s="11">
        <f t="shared" si="32"/>
        <v>84.84</v>
      </c>
    </row>
    <row r="715" spans="1:8" ht="409.5">
      <c r="A715" s="2" t="s">
        <v>248</v>
      </c>
      <c r="B715" s="2">
        <v>14</v>
      </c>
      <c r="C715" s="2" t="s">
        <v>145</v>
      </c>
      <c r="D715" s="8" t="s">
        <v>24</v>
      </c>
      <c r="E715" s="13" t="s">
        <v>214</v>
      </c>
      <c r="F715" s="9">
        <v>1397.01</v>
      </c>
      <c r="G715" s="10">
        <v>1</v>
      </c>
      <c r="H715" s="11">
        <f t="shared" si="32"/>
        <v>1397.01</v>
      </c>
    </row>
    <row r="716" spans="1:8" ht="409.5">
      <c r="A716" s="2" t="s">
        <v>248</v>
      </c>
      <c r="B716" s="2">
        <v>15</v>
      </c>
      <c r="C716" s="2" t="s">
        <v>147</v>
      </c>
      <c r="D716" s="8" t="s">
        <v>24</v>
      </c>
      <c r="E716" s="13" t="s">
        <v>215</v>
      </c>
      <c r="F716" s="9">
        <v>1027.33</v>
      </c>
      <c r="G716" s="10">
        <v>3</v>
      </c>
      <c r="H716" s="11">
        <f t="shared" si="32"/>
        <v>3081.99</v>
      </c>
    </row>
    <row r="717" spans="1:8">
      <c r="E717" s="6" t="s">
        <v>36</v>
      </c>
      <c r="F717" s="6"/>
      <c r="G717" s="6"/>
      <c r="H717" s="12">
        <f>SUM(H702:H716)</f>
        <v>35694.93</v>
      </c>
    </row>
    <row r="719" spans="1:8">
      <c r="C719" s="6" t="s">
        <v>5</v>
      </c>
      <c r="D719" s="7" t="s">
        <v>6</v>
      </c>
      <c r="E719" s="6" t="s">
        <v>7</v>
      </c>
    </row>
    <row r="720" spans="1:8">
      <c r="C720" s="6" t="s">
        <v>8</v>
      </c>
      <c r="D720" s="7" t="s">
        <v>6</v>
      </c>
      <c r="E720" s="6" t="s">
        <v>9</v>
      </c>
    </row>
    <row r="721" spans="1:8">
      <c r="C721" s="6" t="s">
        <v>10</v>
      </c>
      <c r="D721" s="7" t="s">
        <v>149</v>
      </c>
      <c r="E721" s="6" t="s">
        <v>242</v>
      </c>
    </row>
    <row r="722" spans="1:8">
      <c r="C722" s="6" t="s">
        <v>12</v>
      </c>
      <c r="D722" s="7" t="s">
        <v>149</v>
      </c>
      <c r="E722" s="6" t="s">
        <v>150</v>
      </c>
    </row>
    <row r="724" spans="1:8">
      <c r="A724" s="2" t="s">
        <v>249</v>
      </c>
      <c r="B724" s="2">
        <v>1</v>
      </c>
      <c r="C724" s="2" t="s">
        <v>152</v>
      </c>
      <c r="D724" s="8" t="s">
        <v>17</v>
      </c>
      <c r="E724" s="2" t="s">
        <v>153</v>
      </c>
      <c r="F724" s="9">
        <v>43.64</v>
      </c>
      <c r="G724" s="10">
        <v>107.25</v>
      </c>
      <c r="H724" s="11">
        <f t="shared" ref="H724:H729" si="33">ROUND(ROUND(F724,2)*ROUND(G724,3),2)</f>
        <v>4680.3900000000003</v>
      </c>
    </row>
    <row r="725" spans="1:8">
      <c r="A725" s="2" t="s">
        <v>249</v>
      </c>
      <c r="B725" s="2">
        <v>2</v>
      </c>
      <c r="C725" s="2" t="s">
        <v>154</v>
      </c>
      <c r="D725" s="8" t="s">
        <v>17</v>
      </c>
      <c r="E725" s="2" t="s">
        <v>155</v>
      </c>
      <c r="F725" s="9">
        <v>55.32</v>
      </c>
      <c r="G725" s="10">
        <v>107.25</v>
      </c>
      <c r="H725" s="11">
        <f t="shared" si="33"/>
        <v>5933.07</v>
      </c>
    </row>
    <row r="726" spans="1:8">
      <c r="A726" s="2" t="s">
        <v>249</v>
      </c>
      <c r="B726" s="2">
        <v>3</v>
      </c>
      <c r="C726" s="2" t="s">
        <v>156</v>
      </c>
      <c r="D726" s="8" t="s">
        <v>24</v>
      </c>
      <c r="E726" s="2" t="s">
        <v>157</v>
      </c>
      <c r="F726" s="9">
        <v>100.5</v>
      </c>
      <c r="G726" s="10">
        <v>15</v>
      </c>
      <c r="H726" s="11">
        <f t="shared" si="33"/>
        <v>1507.5</v>
      </c>
    </row>
    <row r="727" spans="1:8">
      <c r="A727" s="2" t="s">
        <v>249</v>
      </c>
      <c r="B727" s="2">
        <v>4</v>
      </c>
      <c r="C727" s="2" t="s">
        <v>158</v>
      </c>
      <c r="D727" s="8" t="s">
        <v>24</v>
      </c>
      <c r="E727" s="2" t="s">
        <v>159</v>
      </c>
      <c r="F727" s="9">
        <v>268.23</v>
      </c>
      <c r="G727" s="10">
        <v>15</v>
      </c>
      <c r="H727" s="11">
        <f t="shared" si="33"/>
        <v>4023.45</v>
      </c>
    </row>
    <row r="728" spans="1:8">
      <c r="A728" s="2" t="s">
        <v>249</v>
      </c>
      <c r="B728" s="2">
        <v>5</v>
      </c>
      <c r="C728" s="2" t="s">
        <v>160</v>
      </c>
      <c r="D728" s="8" t="s">
        <v>24</v>
      </c>
      <c r="E728" s="2" t="s">
        <v>161</v>
      </c>
      <c r="F728" s="9">
        <v>131.21</v>
      </c>
      <c r="G728" s="10">
        <v>15</v>
      </c>
      <c r="H728" s="11">
        <f t="shared" si="33"/>
        <v>1968.15</v>
      </c>
    </row>
    <row r="729" spans="1:8">
      <c r="A729" s="2" t="s">
        <v>249</v>
      </c>
      <c r="B729" s="2">
        <v>6</v>
      </c>
      <c r="C729" s="2" t="s">
        <v>162</v>
      </c>
      <c r="D729" s="8" t="s">
        <v>29</v>
      </c>
      <c r="E729" s="2" t="s">
        <v>163</v>
      </c>
      <c r="F729" s="9">
        <v>8.93</v>
      </c>
      <c r="G729" s="10">
        <v>22.5</v>
      </c>
      <c r="H729" s="11">
        <f t="shared" si="33"/>
        <v>200.93</v>
      </c>
    </row>
    <row r="730" spans="1:8">
      <c r="E730" s="6" t="s">
        <v>36</v>
      </c>
      <c r="F730" s="6"/>
      <c r="G730" s="6"/>
      <c r="H730" s="12">
        <f>SUM(H724:H729)</f>
        <v>18313.490000000002</v>
      </c>
    </row>
    <row r="732" spans="1:8">
      <c r="C732" s="6" t="s">
        <v>5</v>
      </c>
      <c r="D732" s="7" t="s">
        <v>6</v>
      </c>
      <c r="E732" s="6" t="s">
        <v>7</v>
      </c>
    </row>
    <row r="733" spans="1:8">
      <c r="C733" s="6" t="s">
        <v>8</v>
      </c>
      <c r="D733" s="7" t="s">
        <v>6</v>
      </c>
      <c r="E733" s="6" t="s">
        <v>9</v>
      </c>
    </row>
    <row r="734" spans="1:8">
      <c r="C734" s="6" t="s">
        <v>10</v>
      </c>
      <c r="D734" s="7" t="s">
        <v>149</v>
      </c>
      <c r="E734" s="6" t="s">
        <v>242</v>
      </c>
    </row>
    <row r="735" spans="1:8">
      <c r="C735" s="6" t="s">
        <v>12</v>
      </c>
      <c r="D735" s="7" t="s">
        <v>164</v>
      </c>
      <c r="E735" s="6" t="s">
        <v>165</v>
      </c>
    </row>
    <row r="737" spans="1:8">
      <c r="A737" s="2" t="s">
        <v>250</v>
      </c>
      <c r="B737" s="2">
        <v>1</v>
      </c>
      <c r="C737" s="2" t="s">
        <v>167</v>
      </c>
      <c r="D737" s="8" t="s">
        <v>24</v>
      </c>
      <c r="E737" s="2" t="s">
        <v>168</v>
      </c>
      <c r="F737" s="9">
        <v>220.2</v>
      </c>
      <c r="G737" s="10">
        <v>2</v>
      </c>
      <c r="H737" s="11">
        <f t="shared" ref="H737:H746" si="34">ROUND(ROUND(F737,2)*ROUND(G737,3),2)</f>
        <v>440.4</v>
      </c>
    </row>
    <row r="738" spans="1:8">
      <c r="A738" s="2" t="s">
        <v>250</v>
      </c>
      <c r="B738" s="2">
        <v>2</v>
      </c>
      <c r="C738" s="2" t="s">
        <v>169</v>
      </c>
      <c r="D738" s="8" t="s">
        <v>24</v>
      </c>
      <c r="E738" s="2" t="s">
        <v>170</v>
      </c>
      <c r="F738" s="9">
        <v>56.75</v>
      </c>
      <c r="G738" s="10">
        <v>4</v>
      </c>
      <c r="H738" s="11">
        <f t="shared" si="34"/>
        <v>227</v>
      </c>
    </row>
    <row r="739" spans="1:8">
      <c r="A739" s="2" t="s">
        <v>250</v>
      </c>
      <c r="B739" s="2">
        <v>3</v>
      </c>
      <c r="C739" s="2" t="s">
        <v>171</v>
      </c>
      <c r="D739" s="8" t="s">
        <v>24</v>
      </c>
      <c r="E739" s="2" t="s">
        <v>172</v>
      </c>
      <c r="F739" s="9">
        <v>30.29</v>
      </c>
      <c r="G739" s="10">
        <v>7</v>
      </c>
      <c r="H739" s="11">
        <f t="shared" si="34"/>
        <v>212.03</v>
      </c>
    </row>
    <row r="740" spans="1:8">
      <c r="A740" s="2" t="s">
        <v>250</v>
      </c>
      <c r="B740" s="2">
        <v>4</v>
      </c>
      <c r="C740" s="2" t="s">
        <v>173</v>
      </c>
      <c r="D740" s="8" t="s">
        <v>29</v>
      </c>
      <c r="E740" s="2" t="s">
        <v>174</v>
      </c>
      <c r="F740" s="9">
        <v>3.74</v>
      </c>
      <c r="G740" s="10">
        <v>140</v>
      </c>
      <c r="H740" s="11">
        <f t="shared" si="34"/>
        <v>523.6</v>
      </c>
    </row>
    <row r="741" spans="1:8">
      <c r="A741" s="2" t="s">
        <v>250</v>
      </c>
      <c r="B741" s="2">
        <v>5</v>
      </c>
      <c r="C741" s="2" t="s">
        <v>175</v>
      </c>
      <c r="D741" s="8" t="s">
        <v>29</v>
      </c>
      <c r="E741" s="2" t="s">
        <v>176</v>
      </c>
      <c r="F741" s="9">
        <v>4.83</v>
      </c>
      <c r="G741" s="10">
        <v>280</v>
      </c>
      <c r="H741" s="11">
        <f t="shared" si="34"/>
        <v>1352.4</v>
      </c>
    </row>
    <row r="742" spans="1:8">
      <c r="A742" s="2" t="s">
        <v>250</v>
      </c>
      <c r="B742" s="2">
        <v>6</v>
      </c>
      <c r="C742" s="2" t="s">
        <v>177</v>
      </c>
      <c r="D742" s="8" t="s">
        <v>24</v>
      </c>
      <c r="E742" s="2" t="s">
        <v>178</v>
      </c>
      <c r="F742" s="9">
        <v>96.64</v>
      </c>
      <c r="G742" s="10">
        <v>24</v>
      </c>
      <c r="H742" s="11">
        <f t="shared" si="34"/>
        <v>2319.36</v>
      </c>
    </row>
    <row r="743" spans="1:8">
      <c r="A743" s="2" t="s">
        <v>250</v>
      </c>
      <c r="B743" s="2">
        <v>7</v>
      </c>
      <c r="C743" s="2" t="s">
        <v>179</v>
      </c>
      <c r="D743" s="8" t="s">
        <v>24</v>
      </c>
      <c r="E743" s="2" t="s">
        <v>180</v>
      </c>
      <c r="F743" s="9">
        <v>43.77</v>
      </c>
      <c r="G743" s="10">
        <v>24</v>
      </c>
      <c r="H743" s="11">
        <f t="shared" si="34"/>
        <v>1050.48</v>
      </c>
    </row>
    <row r="744" spans="1:8">
      <c r="A744" s="2" t="s">
        <v>250</v>
      </c>
      <c r="B744" s="2">
        <v>8</v>
      </c>
      <c r="C744" s="2" t="s">
        <v>181</v>
      </c>
      <c r="D744" s="8" t="s">
        <v>24</v>
      </c>
      <c r="E744" s="2" t="s">
        <v>182</v>
      </c>
      <c r="F744" s="9">
        <v>20.260000000000002</v>
      </c>
      <c r="G744" s="10">
        <v>8</v>
      </c>
      <c r="H744" s="11">
        <f t="shared" si="34"/>
        <v>162.08000000000001</v>
      </c>
    </row>
    <row r="745" spans="1:8">
      <c r="A745" s="2" t="s">
        <v>250</v>
      </c>
      <c r="B745" s="2">
        <v>9</v>
      </c>
      <c r="C745" s="2" t="s">
        <v>183</v>
      </c>
      <c r="D745" s="8" t="s">
        <v>29</v>
      </c>
      <c r="E745" s="2" t="s">
        <v>184</v>
      </c>
      <c r="F745" s="9">
        <v>2.86</v>
      </c>
      <c r="G745" s="10">
        <v>160</v>
      </c>
      <c r="H745" s="11">
        <f t="shared" si="34"/>
        <v>457.6</v>
      </c>
    </row>
    <row r="746" spans="1:8">
      <c r="A746" s="2" t="s">
        <v>250</v>
      </c>
      <c r="B746" s="2">
        <v>10</v>
      </c>
      <c r="C746" s="2" t="s">
        <v>185</v>
      </c>
      <c r="D746" s="8" t="s">
        <v>29</v>
      </c>
      <c r="E746" s="2" t="s">
        <v>186</v>
      </c>
      <c r="F746" s="9">
        <v>1.93</v>
      </c>
      <c r="G746" s="10">
        <v>160</v>
      </c>
      <c r="H746" s="11">
        <f t="shared" si="34"/>
        <v>308.8</v>
      </c>
    </row>
    <row r="747" spans="1:8">
      <c r="E747" s="6" t="s">
        <v>36</v>
      </c>
      <c r="F747" s="6"/>
      <c r="G747" s="6"/>
      <c r="H747" s="12">
        <f>SUM(H737:H746)</f>
        <v>7053.7500000000009</v>
      </c>
    </row>
    <row r="749" spans="1:8">
      <c r="C749" s="6" t="s">
        <v>5</v>
      </c>
      <c r="D749" s="7" t="s">
        <v>6</v>
      </c>
      <c r="E749" s="6" t="s">
        <v>7</v>
      </c>
    </row>
    <row r="750" spans="1:8">
      <c r="C750" s="6" t="s">
        <v>8</v>
      </c>
      <c r="D750" s="7" t="s">
        <v>6</v>
      </c>
      <c r="E750" s="6" t="s">
        <v>9</v>
      </c>
    </row>
    <row r="751" spans="1:8">
      <c r="C751" s="6" t="s">
        <v>10</v>
      </c>
      <c r="D751" s="7" t="s">
        <v>149</v>
      </c>
      <c r="E751" s="6" t="s">
        <v>242</v>
      </c>
    </row>
    <row r="752" spans="1:8">
      <c r="C752" s="6" t="s">
        <v>12</v>
      </c>
      <c r="D752" s="7" t="s">
        <v>187</v>
      </c>
      <c r="E752" s="6" t="s">
        <v>188</v>
      </c>
    </row>
    <row r="754" spans="1:8">
      <c r="A754" s="2" t="s">
        <v>251</v>
      </c>
      <c r="B754" s="2">
        <v>1</v>
      </c>
      <c r="C754" s="2" t="s">
        <v>190</v>
      </c>
      <c r="D754" s="8" t="s">
        <v>24</v>
      </c>
      <c r="E754" s="2" t="s">
        <v>191</v>
      </c>
      <c r="F754" s="9">
        <v>233.55</v>
      </c>
      <c r="G754" s="10">
        <v>24</v>
      </c>
      <c r="H754" s="11">
        <f>ROUND(ROUND(F754,2)*ROUND(G754,3),2)</f>
        <v>5605.2</v>
      </c>
    </row>
    <row r="755" spans="1:8">
      <c r="A755" s="2" t="s">
        <v>251</v>
      </c>
      <c r="B755" s="2">
        <v>2</v>
      </c>
      <c r="C755" s="2" t="s">
        <v>192</v>
      </c>
      <c r="D755" s="8" t="s">
        <v>24</v>
      </c>
      <c r="E755" s="2" t="s">
        <v>193</v>
      </c>
      <c r="F755" s="9">
        <v>195.91</v>
      </c>
      <c r="G755" s="10">
        <v>42</v>
      </c>
      <c r="H755" s="11">
        <f>ROUND(ROUND(F755,2)*ROUND(G755,3),2)</f>
        <v>8228.2199999999993</v>
      </c>
    </row>
    <row r="756" spans="1:8">
      <c r="A756" s="2" t="s">
        <v>251</v>
      </c>
      <c r="B756" s="2">
        <v>3</v>
      </c>
      <c r="C756" s="2" t="s">
        <v>194</v>
      </c>
      <c r="D756" s="8" t="s">
        <v>24</v>
      </c>
      <c r="E756" s="2" t="s">
        <v>195</v>
      </c>
      <c r="F756" s="9">
        <v>209.84</v>
      </c>
      <c r="G756" s="10">
        <v>6</v>
      </c>
      <c r="H756" s="11">
        <f>ROUND(ROUND(F756,2)*ROUND(G756,3),2)</f>
        <v>1259.04</v>
      </c>
    </row>
    <row r="757" spans="1:8">
      <c r="E757" s="6" t="s">
        <v>36</v>
      </c>
      <c r="F757" s="6"/>
      <c r="G757" s="6"/>
      <c r="H757" s="12">
        <f>SUM(H754:H756)</f>
        <v>15092.46</v>
      </c>
    </row>
    <row r="759" spans="1:8">
      <c r="C759" s="6" t="s">
        <v>5</v>
      </c>
      <c r="D759" s="7" t="s">
        <v>6</v>
      </c>
      <c r="E759" s="6" t="s">
        <v>7</v>
      </c>
    </row>
    <row r="760" spans="1:8">
      <c r="C760" s="6" t="s">
        <v>8</v>
      </c>
      <c r="D760" s="7" t="s">
        <v>6</v>
      </c>
      <c r="E760" s="6" t="s">
        <v>9</v>
      </c>
    </row>
    <row r="761" spans="1:8">
      <c r="C761" s="6" t="s">
        <v>10</v>
      </c>
      <c r="D761" s="7" t="s">
        <v>149</v>
      </c>
      <c r="E761" s="6" t="s">
        <v>242</v>
      </c>
    </row>
    <row r="762" spans="1:8">
      <c r="C762" s="6" t="s">
        <v>12</v>
      </c>
      <c r="D762" s="7" t="s">
        <v>196</v>
      </c>
      <c r="E762" s="6" t="s">
        <v>197</v>
      </c>
    </row>
    <row r="764" spans="1:8">
      <c r="A764" s="2" t="s">
        <v>252</v>
      </c>
      <c r="B764" s="2">
        <v>1</v>
      </c>
      <c r="C764" s="2" t="s">
        <v>199</v>
      </c>
      <c r="D764" s="8" t="s">
        <v>24</v>
      </c>
      <c r="E764" s="2" t="s">
        <v>200</v>
      </c>
      <c r="F764" s="9">
        <v>8822.99</v>
      </c>
      <c r="G764" s="10">
        <v>1</v>
      </c>
      <c r="H764" s="11">
        <f>ROUND(ROUND(F764,2)*ROUND(G764,3),2)</f>
        <v>8822.99</v>
      </c>
    </row>
    <row r="765" spans="1:8">
      <c r="A765" s="2" t="s">
        <v>252</v>
      </c>
      <c r="B765" s="2">
        <v>2</v>
      </c>
      <c r="C765" s="2" t="s">
        <v>201</v>
      </c>
      <c r="D765" s="8" t="s">
        <v>24</v>
      </c>
      <c r="E765" s="2" t="s">
        <v>202</v>
      </c>
      <c r="F765" s="9">
        <v>1690</v>
      </c>
      <c r="G765" s="10">
        <v>1</v>
      </c>
      <c r="H765" s="11">
        <f>ROUND(ROUND(F765,2)*ROUND(G765,3),2)</f>
        <v>1690</v>
      </c>
    </row>
    <row r="766" spans="1:8">
      <c r="A766" s="2" t="s">
        <v>252</v>
      </c>
      <c r="B766" s="2">
        <v>3</v>
      </c>
      <c r="C766" s="2" t="s">
        <v>203</v>
      </c>
      <c r="D766" s="8" t="s">
        <v>24</v>
      </c>
      <c r="E766" s="2" t="s">
        <v>204</v>
      </c>
      <c r="F766" s="9">
        <v>4435</v>
      </c>
      <c r="G766" s="10">
        <v>1</v>
      </c>
      <c r="H766" s="11">
        <f>ROUND(ROUND(F766,2)*ROUND(G766,3),2)</f>
        <v>4435</v>
      </c>
    </row>
    <row r="767" spans="1:8" ht="112.5">
      <c r="A767" s="2" t="s">
        <v>252</v>
      </c>
      <c r="B767" s="2">
        <v>4</v>
      </c>
      <c r="C767" s="2" t="s">
        <v>205</v>
      </c>
      <c r="D767" s="8" t="s">
        <v>24</v>
      </c>
      <c r="E767" s="13" t="s">
        <v>206</v>
      </c>
      <c r="F767" s="9">
        <v>3680</v>
      </c>
      <c r="G767" s="10">
        <v>1</v>
      </c>
      <c r="H767" s="11">
        <f>ROUND(ROUND(F767,2)*ROUND(G767,3),2)</f>
        <v>3680</v>
      </c>
    </row>
    <row r="768" spans="1:8">
      <c r="E768" s="6" t="s">
        <v>36</v>
      </c>
      <c r="F768" s="6"/>
      <c r="G768" s="6"/>
      <c r="H768" s="12">
        <f>SUM(H764:H767)</f>
        <v>18627.989999999998</v>
      </c>
    </row>
    <row r="770" spans="1:8">
      <c r="C770" s="6" t="s">
        <v>5</v>
      </c>
      <c r="D770" s="7" t="s">
        <v>6</v>
      </c>
      <c r="E770" s="6" t="s">
        <v>7</v>
      </c>
    </row>
    <row r="771" spans="1:8">
      <c r="C771" s="6" t="s">
        <v>8</v>
      </c>
      <c r="D771" s="7" t="s">
        <v>6</v>
      </c>
      <c r="E771" s="6" t="s">
        <v>9</v>
      </c>
    </row>
    <row r="772" spans="1:8">
      <c r="C772" s="6" t="s">
        <v>10</v>
      </c>
      <c r="D772" s="7" t="s">
        <v>164</v>
      </c>
      <c r="E772" s="6" t="s">
        <v>253</v>
      </c>
    </row>
    <row r="773" spans="1:8">
      <c r="C773" s="6" t="s">
        <v>12</v>
      </c>
      <c r="D773" s="7" t="s">
        <v>13</v>
      </c>
      <c r="E773" s="6" t="s">
        <v>14</v>
      </c>
    </row>
    <row r="775" spans="1:8">
      <c r="A775" s="2" t="s">
        <v>254</v>
      </c>
      <c r="B775" s="2">
        <v>1</v>
      </c>
      <c r="C775" s="2" t="s">
        <v>16</v>
      </c>
      <c r="D775" s="8" t="s">
        <v>17</v>
      </c>
      <c r="E775" s="2" t="s">
        <v>18</v>
      </c>
      <c r="F775" s="9">
        <v>42.83</v>
      </c>
      <c r="G775" s="10">
        <v>18</v>
      </c>
      <c r="H775" s="11">
        <f t="shared" ref="H775:H782" si="35">ROUND(ROUND(F775,2)*ROUND(G775,3),2)</f>
        <v>770.94</v>
      </c>
    </row>
    <row r="776" spans="1:8">
      <c r="A776" s="2" t="s">
        <v>254</v>
      </c>
      <c r="B776" s="2">
        <v>2</v>
      </c>
      <c r="C776" s="2" t="s">
        <v>19</v>
      </c>
      <c r="D776" s="8" t="s">
        <v>17</v>
      </c>
      <c r="E776" s="2" t="s">
        <v>20</v>
      </c>
      <c r="F776" s="9">
        <v>4.54</v>
      </c>
      <c r="G776" s="10">
        <v>280</v>
      </c>
      <c r="H776" s="11">
        <f t="shared" si="35"/>
        <v>1271.2</v>
      </c>
    </row>
    <row r="777" spans="1:8">
      <c r="A777" s="2" t="s">
        <v>254</v>
      </c>
      <c r="B777" s="2">
        <v>3</v>
      </c>
      <c r="C777" s="2" t="s">
        <v>21</v>
      </c>
      <c r="D777" s="8" t="s">
        <v>17</v>
      </c>
      <c r="E777" s="2" t="s">
        <v>22</v>
      </c>
      <c r="F777" s="9">
        <v>159.19</v>
      </c>
      <c r="G777" s="10">
        <v>2</v>
      </c>
      <c r="H777" s="11">
        <f t="shared" si="35"/>
        <v>318.38</v>
      </c>
    </row>
    <row r="778" spans="1:8">
      <c r="A778" s="2" t="s">
        <v>254</v>
      </c>
      <c r="B778" s="2">
        <v>4</v>
      </c>
      <c r="C778" s="2" t="s">
        <v>23</v>
      </c>
      <c r="D778" s="8" t="s">
        <v>24</v>
      </c>
      <c r="E778" s="2" t="s">
        <v>25</v>
      </c>
      <c r="F778" s="9">
        <v>212.78</v>
      </c>
      <c r="G778" s="10">
        <v>2</v>
      </c>
      <c r="H778" s="11">
        <f t="shared" si="35"/>
        <v>425.56</v>
      </c>
    </row>
    <row r="779" spans="1:8">
      <c r="A779" s="2" t="s">
        <v>254</v>
      </c>
      <c r="B779" s="2">
        <v>5</v>
      </c>
      <c r="C779" s="2" t="s">
        <v>26</v>
      </c>
      <c r="D779" s="8" t="s">
        <v>17</v>
      </c>
      <c r="E779" s="2" t="s">
        <v>27</v>
      </c>
      <c r="F779" s="9">
        <v>7.72</v>
      </c>
      <c r="G779" s="10">
        <v>20</v>
      </c>
      <c r="H779" s="11">
        <f t="shared" si="35"/>
        <v>154.4</v>
      </c>
    </row>
    <row r="780" spans="1:8">
      <c r="A780" s="2" t="s">
        <v>254</v>
      </c>
      <c r="B780" s="2">
        <v>6</v>
      </c>
      <c r="C780" s="2" t="s">
        <v>28</v>
      </c>
      <c r="D780" s="8" t="s">
        <v>29</v>
      </c>
      <c r="E780" s="2" t="s">
        <v>30</v>
      </c>
      <c r="F780" s="9">
        <v>3.65</v>
      </c>
      <c r="G780" s="10">
        <v>35</v>
      </c>
      <c r="H780" s="11">
        <f t="shared" si="35"/>
        <v>127.75</v>
      </c>
    </row>
    <row r="781" spans="1:8">
      <c r="A781" s="2" t="s">
        <v>254</v>
      </c>
      <c r="B781" s="2">
        <v>7</v>
      </c>
      <c r="C781" s="2" t="s">
        <v>31</v>
      </c>
      <c r="D781" s="8" t="s">
        <v>17</v>
      </c>
      <c r="E781" s="2" t="s">
        <v>32</v>
      </c>
      <c r="F781" s="9">
        <v>19.670000000000002</v>
      </c>
      <c r="G781" s="10">
        <v>20</v>
      </c>
      <c r="H781" s="11">
        <f t="shared" si="35"/>
        <v>393.4</v>
      </c>
    </row>
    <row r="782" spans="1:8">
      <c r="A782" s="2" t="s">
        <v>254</v>
      </c>
      <c r="B782" s="2">
        <v>8</v>
      </c>
      <c r="C782" s="2" t="s">
        <v>33</v>
      </c>
      <c r="D782" s="8" t="s">
        <v>34</v>
      </c>
      <c r="E782" s="2" t="s">
        <v>35</v>
      </c>
      <c r="F782" s="9">
        <v>28.09</v>
      </c>
      <c r="G782" s="10">
        <v>40</v>
      </c>
      <c r="H782" s="11">
        <f t="shared" si="35"/>
        <v>1123.5999999999999</v>
      </c>
    </row>
    <row r="783" spans="1:8">
      <c r="E783" s="6" t="s">
        <v>36</v>
      </c>
      <c r="F783" s="6"/>
      <c r="G783" s="6"/>
      <c r="H783" s="12">
        <f>SUM(H775:H782)</f>
        <v>4585.2299999999996</v>
      </c>
    </row>
    <row r="785" spans="1:8">
      <c r="C785" s="6" t="s">
        <v>5</v>
      </c>
      <c r="D785" s="7" t="s">
        <v>6</v>
      </c>
      <c r="E785" s="6" t="s">
        <v>7</v>
      </c>
    </row>
    <row r="786" spans="1:8">
      <c r="C786" s="6" t="s">
        <v>8</v>
      </c>
      <c r="D786" s="7" t="s">
        <v>6</v>
      </c>
      <c r="E786" s="6" t="s">
        <v>9</v>
      </c>
    </row>
    <row r="787" spans="1:8">
      <c r="C787" s="6" t="s">
        <v>10</v>
      </c>
      <c r="D787" s="7" t="s">
        <v>164</v>
      </c>
      <c r="E787" s="6" t="s">
        <v>253</v>
      </c>
    </row>
    <row r="788" spans="1:8">
      <c r="C788" s="6" t="s">
        <v>12</v>
      </c>
      <c r="D788" s="7" t="s">
        <v>6</v>
      </c>
      <c r="E788" s="6" t="s">
        <v>37</v>
      </c>
    </row>
    <row r="790" spans="1:8">
      <c r="A790" s="2" t="s">
        <v>255</v>
      </c>
      <c r="B790" s="2">
        <v>1</v>
      </c>
      <c r="C790" s="2" t="s">
        <v>39</v>
      </c>
      <c r="D790" s="8" t="s">
        <v>17</v>
      </c>
      <c r="E790" s="2" t="s">
        <v>40</v>
      </c>
      <c r="F790" s="9">
        <v>6.03</v>
      </c>
      <c r="G790" s="10">
        <v>137.5</v>
      </c>
      <c r="H790" s="11">
        <f t="shared" ref="H790:H798" si="36">ROUND(ROUND(F790,2)*ROUND(G790,3),2)</f>
        <v>829.13</v>
      </c>
    </row>
    <row r="791" spans="1:8">
      <c r="A791" s="2" t="s">
        <v>255</v>
      </c>
      <c r="B791" s="2">
        <v>2</v>
      </c>
      <c r="C791" s="2" t="s">
        <v>26</v>
      </c>
      <c r="D791" s="8" t="s">
        <v>17</v>
      </c>
      <c r="E791" s="2" t="s">
        <v>27</v>
      </c>
      <c r="F791" s="9">
        <v>7.72</v>
      </c>
      <c r="G791" s="10">
        <v>51.04</v>
      </c>
      <c r="H791" s="11">
        <f t="shared" si="36"/>
        <v>394.03</v>
      </c>
    </row>
    <row r="792" spans="1:8">
      <c r="A792" s="2" t="s">
        <v>255</v>
      </c>
      <c r="B792" s="2">
        <v>3</v>
      </c>
      <c r="C792" s="2" t="s">
        <v>41</v>
      </c>
      <c r="D792" s="8" t="s">
        <v>29</v>
      </c>
      <c r="E792" s="2" t="s">
        <v>42</v>
      </c>
      <c r="F792" s="9">
        <v>5.38</v>
      </c>
      <c r="G792" s="10">
        <v>64</v>
      </c>
      <c r="H792" s="11">
        <f t="shared" si="36"/>
        <v>344.32</v>
      </c>
    </row>
    <row r="793" spans="1:8">
      <c r="A793" s="2" t="s">
        <v>255</v>
      </c>
      <c r="B793" s="2">
        <v>4</v>
      </c>
      <c r="C793" s="2" t="s">
        <v>43</v>
      </c>
      <c r="D793" s="8" t="s">
        <v>29</v>
      </c>
      <c r="E793" s="2" t="s">
        <v>44</v>
      </c>
      <c r="F793" s="9">
        <v>5.38</v>
      </c>
      <c r="G793" s="10">
        <v>32</v>
      </c>
      <c r="H793" s="11">
        <f t="shared" si="36"/>
        <v>172.16</v>
      </c>
    </row>
    <row r="794" spans="1:8">
      <c r="A794" s="2" t="s">
        <v>255</v>
      </c>
      <c r="B794" s="2">
        <v>5</v>
      </c>
      <c r="C794" s="2" t="s">
        <v>45</v>
      </c>
      <c r="D794" s="8" t="s">
        <v>24</v>
      </c>
      <c r="E794" s="2" t="s">
        <v>46</v>
      </c>
      <c r="F794" s="9">
        <v>24.2</v>
      </c>
      <c r="G794" s="10">
        <v>32</v>
      </c>
      <c r="H794" s="11">
        <f t="shared" si="36"/>
        <v>774.4</v>
      </c>
    </row>
    <row r="795" spans="1:8">
      <c r="A795" s="2" t="s">
        <v>255</v>
      </c>
      <c r="B795" s="2">
        <v>6</v>
      </c>
      <c r="C795" s="2" t="s">
        <v>47</v>
      </c>
      <c r="D795" s="8" t="s">
        <v>29</v>
      </c>
      <c r="E795" s="2" t="s">
        <v>48</v>
      </c>
      <c r="F795" s="9">
        <v>1.08</v>
      </c>
      <c r="G795" s="10">
        <v>240</v>
      </c>
      <c r="H795" s="11">
        <f t="shared" si="36"/>
        <v>259.2</v>
      </c>
    </row>
    <row r="796" spans="1:8">
      <c r="A796" s="2" t="s">
        <v>255</v>
      </c>
      <c r="B796" s="2">
        <v>7</v>
      </c>
      <c r="C796" s="2" t="s">
        <v>49</v>
      </c>
      <c r="D796" s="8" t="s">
        <v>50</v>
      </c>
      <c r="E796" s="2" t="s">
        <v>51</v>
      </c>
      <c r="F796" s="9">
        <v>28.28</v>
      </c>
      <c r="G796" s="10">
        <v>21</v>
      </c>
      <c r="H796" s="11">
        <f t="shared" si="36"/>
        <v>593.88</v>
      </c>
    </row>
    <row r="797" spans="1:8">
      <c r="A797" s="2" t="s">
        <v>255</v>
      </c>
      <c r="B797" s="2">
        <v>8</v>
      </c>
      <c r="C797" s="2" t="s">
        <v>52</v>
      </c>
      <c r="D797" s="8" t="s">
        <v>50</v>
      </c>
      <c r="E797" s="2" t="s">
        <v>53</v>
      </c>
      <c r="F797" s="9">
        <v>36.32</v>
      </c>
      <c r="G797" s="10">
        <v>21</v>
      </c>
      <c r="H797" s="11">
        <f t="shared" si="36"/>
        <v>762.72</v>
      </c>
    </row>
    <row r="798" spans="1:8">
      <c r="A798" s="2" t="s">
        <v>255</v>
      </c>
      <c r="B798" s="2">
        <v>9</v>
      </c>
      <c r="C798" s="2" t="s">
        <v>54</v>
      </c>
      <c r="D798" s="8" t="s">
        <v>24</v>
      </c>
      <c r="E798" s="2" t="s">
        <v>55</v>
      </c>
      <c r="F798" s="9">
        <v>48.21</v>
      </c>
      <c r="G798" s="10">
        <v>52</v>
      </c>
      <c r="H798" s="11">
        <f t="shared" si="36"/>
        <v>2506.92</v>
      </c>
    </row>
    <row r="799" spans="1:8">
      <c r="E799" s="6" t="s">
        <v>36</v>
      </c>
      <c r="F799" s="6"/>
      <c r="G799" s="6"/>
      <c r="H799" s="12">
        <f>SUM(H790:H798)</f>
        <v>6636.76</v>
      </c>
    </row>
    <row r="801" spans="1:8">
      <c r="C801" s="6" t="s">
        <v>5</v>
      </c>
      <c r="D801" s="7" t="s">
        <v>6</v>
      </c>
      <c r="E801" s="6" t="s">
        <v>7</v>
      </c>
    </row>
    <row r="802" spans="1:8">
      <c r="C802" s="6" t="s">
        <v>8</v>
      </c>
      <c r="D802" s="7" t="s">
        <v>6</v>
      </c>
      <c r="E802" s="6" t="s">
        <v>9</v>
      </c>
    </row>
    <row r="803" spans="1:8">
      <c r="C803" s="6" t="s">
        <v>10</v>
      </c>
      <c r="D803" s="7" t="s">
        <v>164</v>
      </c>
      <c r="E803" s="6" t="s">
        <v>253</v>
      </c>
    </row>
    <row r="804" spans="1:8">
      <c r="C804" s="6" t="s">
        <v>12</v>
      </c>
      <c r="D804" s="7" t="s">
        <v>56</v>
      </c>
      <c r="E804" s="6" t="s">
        <v>57</v>
      </c>
    </row>
    <row r="805" spans="1:8">
      <c r="C805" s="6" t="s">
        <v>58</v>
      </c>
      <c r="D805" s="7" t="s">
        <v>6</v>
      </c>
      <c r="E805" s="6" t="s">
        <v>59</v>
      </c>
    </row>
    <row r="807" spans="1:8">
      <c r="A807" s="2" t="s">
        <v>256</v>
      </c>
      <c r="B807" s="2">
        <v>1</v>
      </c>
      <c r="C807" s="2" t="s">
        <v>61</v>
      </c>
      <c r="D807" s="8" t="s">
        <v>24</v>
      </c>
      <c r="E807" s="2" t="s">
        <v>62</v>
      </c>
      <c r="F807" s="9">
        <v>1140.22</v>
      </c>
      <c r="G807" s="10">
        <v>52</v>
      </c>
      <c r="H807" s="11">
        <f t="shared" ref="H807:H814" si="37">ROUND(ROUND(F807,2)*ROUND(G807,3),2)</f>
        <v>59291.44</v>
      </c>
    </row>
    <row r="808" spans="1:8">
      <c r="A808" s="2" t="s">
        <v>256</v>
      </c>
      <c r="B808" s="2">
        <v>2</v>
      </c>
      <c r="C808" s="2" t="s">
        <v>63</v>
      </c>
      <c r="D808" s="8" t="s">
        <v>17</v>
      </c>
      <c r="E808" s="2" t="s">
        <v>64</v>
      </c>
      <c r="F808" s="9">
        <v>59.97</v>
      </c>
      <c r="G808" s="10">
        <v>104</v>
      </c>
      <c r="H808" s="11">
        <f t="shared" si="37"/>
        <v>6236.88</v>
      </c>
    </row>
    <row r="809" spans="1:8">
      <c r="A809" s="2" t="s">
        <v>256</v>
      </c>
      <c r="B809" s="2">
        <v>3</v>
      </c>
      <c r="C809" s="2" t="s">
        <v>65</v>
      </c>
      <c r="D809" s="8" t="s">
        <v>24</v>
      </c>
      <c r="E809" s="2" t="s">
        <v>66</v>
      </c>
      <c r="F809" s="9">
        <v>14.05</v>
      </c>
      <c r="G809" s="10">
        <v>52</v>
      </c>
      <c r="H809" s="11">
        <f t="shared" si="37"/>
        <v>730.6</v>
      </c>
    </row>
    <row r="810" spans="1:8">
      <c r="A810" s="2" t="s">
        <v>256</v>
      </c>
      <c r="B810" s="2">
        <v>4</v>
      </c>
      <c r="C810" s="2" t="s">
        <v>67</v>
      </c>
      <c r="D810" s="8" t="s">
        <v>29</v>
      </c>
      <c r="E810" s="2" t="s">
        <v>68</v>
      </c>
      <c r="F810" s="9">
        <v>2.29</v>
      </c>
      <c r="G810" s="10">
        <v>520</v>
      </c>
      <c r="H810" s="11">
        <f t="shared" si="37"/>
        <v>1190.8</v>
      </c>
    </row>
    <row r="811" spans="1:8">
      <c r="A811" s="2" t="s">
        <v>256</v>
      </c>
      <c r="B811" s="2">
        <v>5</v>
      </c>
      <c r="C811" s="2" t="s">
        <v>69</v>
      </c>
      <c r="D811" s="8" t="s">
        <v>24</v>
      </c>
      <c r="E811" s="2" t="s">
        <v>70</v>
      </c>
      <c r="F811" s="9">
        <v>3.66</v>
      </c>
      <c r="G811" s="10">
        <v>52</v>
      </c>
      <c r="H811" s="11">
        <f t="shared" si="37"/>
        <v>190.32</v>
      </c>
    </row>
    <row r="812" spans="1:8">
      <c r="A812" s="2" t="s">
        <v>256</v>
      </c>
      <c r="B812" s="2">
        <v>6</v>
      </c>
      <c r="C812" s="2" t="s">
        <v>71</v>
      </c>
      <c r="D812" s="8" t="s">
        <v>24</v>
      </c>
      <c r="E812" s="2" t="s">
        <v>72</v>
      </c>
      <c r="F812" s="9">
        <v>22.36</v>
      </c>
      <c r="G812" s="10">
        <v>52</v>
      </c>
      <c r="H812" s="11">
        <f t="shared" si="37"/>
        <v>1162.72</v>
      </c>
    </row>
    <row r="813" spans="1:8">
      <c r="A813" s="2" t="s">
        <v>256</v>
      </c>
      <c r="B813" s="2">
        <v>7</v>
      </c>
      <c r="C813" s="2" t="s">
        <v>73</v>
      </c>
      <c r="D813" s="8" t="s">
        <v>29</v>
      </c>
      <c r="E813" s="2" t="s">
        <v>74</v>
      </c>
      <c r="F813" s="9">
        <v>1.63</v>
      </c>
      <c r="G813" s="10">
        <v>156</v>
      </c>
      <c r="H813" s="11">
        <f t="shared" si="37"/>
        <v>254.28</v>
      </c>
    </row>
    <row r="814" spans="1:8">
      <c r="A814" s="2" t="s">
        <v>256</v>
      </c>
      <c r="B814" s="2">
        <v>8</v>
      </c>
      <c r="C814" s="2" t="s">
        <v>75</v>
      </c>
      <c r="D814" s="8" t="s">
        <v>29</v>
      </c>
      <c r="E814" s="2" t="s">
        <v>76</v>
      </c>
      <c r="F814" s="9">
        <v>8.8000000000000007</v>
      </c>
      <c r="G814" s="10">
        <v>104</v>
      </c>
      <c r="H814" s="11">
        <f t="shared" si="37"/>
        <v>915.2</v>
      </c>
    </row>
    <row r="815" spans="1:8">
      <c r="E815" s="6" t="s">
        <v>36</v>
      </c>
      <c r="F815" s="6"/>
      <c r="G815" s="6"/>
      <c r="H815" s="12">
        <f>SUM(H807:H814)</f>
        <v>69972.240000000005</v>
      </c>
    </row>
    <row r="817" spans="1:8">
      <c r="C817" s="6" t="s">
        <v>5</v>
      </c>
      <c r="D817" s="7" t="s">
        <v>6</v>
      </c>
      <c r="E817" s="6" t="s">
        <v>7</v>
      </c>
    </row>
    <row r="818" spans="1:8">
      <c r="C818" s="6" t="s">
        <v>8</v>
      </c>
      <c r="D818" s="7" t="s">
        <v>6</v>
      </c>
      <c r="E818" s="6" t="s">
        <v>9</v>
      </c>
    </row>
    <row r="819" spans="1:8">
      <c r="C819" s="6" t="s">
        <v>10</v>
      </c>
      <c r="D819" s="7" t="s">
        <v>164</v>
      </c>
      <c r="E819" s="6" t="s">
        <v>253</v>
      </c>
    </row>
    <row r="820" spans="1:8">
      <c r="C820" s="6" t="s">
        <v>12</v>
      </c>
      <c r="D820" s="7" t="s">
        <v>56</v>
      </c>
      <c r="E820" s="6" t="s">
        <v>57</v>
      </c>
    </row>
    <row r="821" spans="1:8">
      <c r="C821" s="6" t="s">
        <v>58</v>
      </c>
      <c r="D821" s="7" t="s">
        <v>56</v>
      </c>
      <c r="E821" s="6" t="s">
        <v>77</v>
      </c>
    </row>
    <row r="823" spans="1:8">
      <c r="A823" s="2" t="s">
        <v>257</v>
      </c>
      <c r="B823" s="2">
        <v>1</v>
      </c>
      <c r="C823" s="2" t="s">
        <v>79</v>
      </c>
      <c r="D823" s="8" t="s">
        <v>17</v>
      </c>
      <c r="E823" s="2" t="s">
        <v>80</v>
      </c>
      <c r="F823" s="9">
        <v>48.27</v>
      </c>
      <c r="G823" s="10">
        <v>146.6</v>
      </c>
      <c r="H823" s="11">
        <f>ROUND(ROUND(F823,2)*ROUND(G823,3),2)</f>
        <v>7076.38</v>
      </c>
    </row>
    <row r="824" spans="1:8">
      <c r="A824" s="2" t="s">
        <v>257</v>
      </c>
      <c r="B824" s="2">
        <v>2</v>
      </c>
      <c r="C824" s="2" t="s">
        <v>81</v>
      </c>
      <c r="D824" s="8" t="s">
        <v>17</v>
      </c>
      <c r="E824" s="2" t="s">
        <v>82</v>
      </c>
      <c r="F824" s="9">
        <v>52.54</v>
      </c>
      <c r="G824" s="10">
        <v>41.55</v>
      </c>
      <c r="H824" s="11">
        <f>ROUND(ROUND(F824,2)*ROUND(G824,3),2)</f>
        <v>2183.04</v>
      </c>
    </row>
    <row r="825" spans="1:8">
      <c r="A825" s="2" t="s">
        <v>257</v>
      </c>
      <c r="B825" s="2">
        <v>3</v>
      </c>
      <c r="C825" s="2" t="s">
        <v>83</v>
      </c>
      <c r="D825" s="8" t="s">
        <v>17</v>
      </c>
      <c r="E825" s="2" t="s">
        <v>84</v>
      </c>
      <c r="F825" s="9">
        <v>4.05</v>
      </c>
      <c r="G825" s="10">
        <v>1625</v>
      </c>
      <c r="H825" s="11">
        <f>ROUND(ROUND(F825,2)*ROUND(G825,3),2)</f>
        <v>6581.25</v>
      </c>
    </row>
    <row r="826" spans="1:8">
      <c r="A826" s="2" t="s">
        <v>257</v>
      </c>
      <c r="B826" s="2">
        <v>4</v>
      </c>
      <c r="C826" s="2" t="s">
        <v>85</v>
      </c>
      <c r="D826" s="8" t="s">
        <v>17</v>
      </c>
      <c r="E826" s="2" t="s">
        <v>86</v>
      </c>
      <c r="F826" s="9">
        <v>3.23</v>
      </c>
      <c r="G826" s="10">
        <v>875</v>
      </c>
      <c r="H826" s="11">
        <f>ROUND(ROUND(F826,2)*ROUND(G826,3),2)</f>
        <v>2826.25</v>
      </c>
    </row>
    <row r="827" spans="1:8">
      <c r="E827" s="6" t="s">
        <v>36</v>
      </c>
      <c r="F827" s="6"/>
      <c r="G827" s="6"/>
      <c r="H827" s="12">
        <f>SUM(H823:H826)</f>
        <v>18666.919999999998</v>
      </c>
    </row>
    <row r="829" spans="1:8">
      <c r="C829" s="6" t="s">
        <v>5</v>
      </c>
      <c r="D829" s="7" t="s">
        <v>6</v>
      </c>
      <c r="E829" s="6" t="s">
        <v>7</v>
      </c>
    </row>
    <row r="830" spans="1:8">
      <c r="C830" s="6" t="s">
        <v>8</v>
      </c>
      <c r="D830" s="7" t="s">
        <v>6</v>
      </c>
      <c r="E830" s="6" t="s">
        <v>9</v>
      </c>
    </row>
    <row r="831" spans="1:8">
      <c r="C831" s="6" t="s">
        <v>10</v>
      </c>
      <c r="D831" s="7" t="s">
        <v>164</v>
      </c>
      <c r="E831" s="6" t="s">
        <v>253</v>
      </c>
    </row>
    <row r="832" spans="1:8">
      <c r="C832" s="6" t="s">
        <v>12</v>
      </c>
      <c r="D832" s="7" t="s">
        <v>87</v>
      </c>
      <c r="E832" s="6" t="s">
        <v>88</v>
      </c>
    </row>
    <row r="834" spans="1:8">
      <c r="A834" s="2" t="s">
        <v>258</v>
      </c>
      <c r="B834" s="2">
        <v>1</v>
      </c>
      <c r="C834" s="2" t="s">
        <v>90</v>
      </c>
      <c r="D834" s="8" t="s">
        <v>24</v>
      </c>
      <c r="E834" s="2" t="s">
        <v>91</v>
      </c>
      <c r="F834" s="9">
        <v>875.54</v>
      </c>
      <c r="G834" s="10">
        <v>15</v>
      </c>
      <c r="H834" s="11">
        <f t="shared" ref="H834:H846" si="38">ROUND(ROUND(F834,2)*ROUND(G834,3),2)</f>
        <v>13133.1</v>
      </c>
    </row>
    <row r="835" spans="1:8">
      <c r="A835" s="2" t="s">
        <v>258</v>
      </c>
      <c r="B835" s="2">
        <v>2</v>
      </c>
      <c r="C835" s="2" t="s">
        <v>92</v>
      </c>
      <c r="D835" s="8" t="s">
        <v>24</v>
      </c>
      <c r="E835" s="2" t="s">
        <v>93</v>
      </c>
      <c r="F835" s="9">
        <v>1229.6300000000001</v>
      </c>
      <c r="G835" s="10">
        <v>6</v>
      </c>
      <c r="H835" s="11">
        <f t="shared" si="38"/>
        <v>7377.78</v>
      </c>
    </row>
    <row r="836" spans="1:8">
      <c r="A836" s="2" t="s">
        <v>258</v>
      </c>
      <c r="B836" s="2">
        <v>3</v>
      </c>
      <c r="C836" s="2" t="s">
        <v>94</v>
      </c>
      <c r="D836" s="8" t="s">
        <v>24</v>
      </c>
      <c r="E836" s="2" t="s">
        <v>95</v>
      </c>
      <c r="F836" s="9">
        <v>1385.97</v>
      </c>
      <c r="G836" s="10">
        <v>3</v>
      </c>
      <c r="H836" s="11">
        <f t="shared" si="38"/>
        <v>4157.91</v>
      </c>
    </row>
    <row r="837" spans="1:8">
      <c r="A837" s="2" t="s">
        <v>258</v>
      </c>
      <c r="B837" s="2">
        <v>4</v>
      </c>
      <c r="C837" s="2" t="s">
        <v>96</v>
      </c>
      <c r="D837" s="8" t="s">
        <v>24</v>
      </c>
      <c r="E837" s="2" t="s">
        <v>97</v>
      </c>
      <c r="F837" s="9">
        <v>28.68</v>
      </c>
      <c r="G837" s="10">
        <v>42</v>
      </c>
      <c r="H837" s="11">
        <f t="shared" si="38"/>
        <v>1204.56</v>
      </c>
    </row>
    <row r="838" spans="1:8">
      <c r="A838" s="2" t="s">
        <v>258</v>
      </c>
      <c r="B838" s="2">
        <v>5</v>
      </c>
      <c r="C838" s="2" t="s">
        <v>98</v>
      </c>
      <c r="D838" s="8" t="s">
        <v>24</v>
      </c>
      <c r="E838" s="2" t="s">
        <v>99</v>
      </c>
      <c r="F838" s="9">
        <v>35.32</v>
      </c>
      <c r="G838" s="10">
        <v>42</v>
      </c>
      <c r="H838" s="11">
        <f t="shared" si="38"/>
        <v>1483.44</v>
      </c>
    </row>
    <row r="839" spans="1:8">
      <c r="A839" s="2" t="s">
        <v>258</v>
      </c>
      <c r="B839" s="2">
        <v>6</v>
      </c>
      <c r="C839" s="2" t="s">
        <v>100</v>
      </c>
      <c r="D839" s="8" t="s">
        <v>24</v>
      </c>
      <c r="E839" s="2" t="s">
        <v>101</v>
      </c>
      <c r="F839" s="9">
        <v>46.62</v>
      </c>
      <c r="G839" s="10">
        <v>12</v>
      </c>
      <c r="H839" s="11">
        <f t="shared" si="38"/>
        <v>559.44000000000005</v>
      </c>
    </row>
    <row r="840" spans="1:8">
      <c r="A840" s="2" t="s">
        <v>258</v>
      </c>
      <c r="B840" s="2">
        <v>7</v>
      </c>
      <c r="C840" s="2" t="s">
        <v>102</v>
      </c>
      <c r="D840" s="8" t="s">
        <v>24</v>
      </c>
      <c r="E840" s="2" t="s">
        <v>103</v>
      </c>
      <c r="F840" s="9">
        <v>21.21</v>
      </c>
      <c r="G840" s="10">
        <v>21</v>
      </c>
      <c r="H840" s="11">
        <f t="shared" si="38"/>
        <v>445.41</v>
      </c>
    </row>
    <row r="841" spans="1:8">
      <c r="A841" s="2" t="s">
        <v>258</v>
      </c>
      <c r="B841" s="2">
        <v>8</v>
      </c>
      <c r="C841" s="2" t="s">
        <v>104</v>
      </c>
      <c r="D841" s="8" t="s">
        <v>24</v>
      </c>
      <c r="E841" s="2" t="s">
        <v>105</v>
      </c>
      <c r="F841" s="9">
        <v>26.13</v>
      </c>
      <c r="G841" s="10">
        <v>21</v>
      </c>
      <c r="H841" s="11">
        <f t="shared" si="38"/>
        <v>548.73</v>
      </c>
    </row>
    <row r="842" spans="1:8">
      <c r="A842" s="2" t="s">
        <v>258</v>
      </c>
      <c r="B842" s="2">
        <v>9</v>
      </c>
      <c r="C842" s="2" t="s">
        <v>106</v>
      </c>
      <c r="D842" s="8" t="s">
        <v>24</v>
      </c>
      <c r="E842" s="2" t="s">
        <v>107</v>
      </c>
      <c r="F842" s="9">
        <v>37.869999999999997</v>
      </c>
      <c r="G842" s="10">
        <v>6</v>
      </c>
      <c r="H842" s="11">
        <f t="shared" si="38"/>
        <v>227.22</v>
      </c>
    </row>
    <row r="843" spans="1:8">
      <c r="A843" s="2" t="s">
        <v>258</v>
      </c>
      <c r="B843" s="2">
        <v>10</v>
      </c>
      <c r="C843" s="2" t="s">
        <v>108</v>
      </c>
      <c r="D843" s="8" t="s">
        <v>24</v>
      </c>
      <c r="E843" s="2" t="s">
        <v>109</v>
      </c>
      <c r="F843" s="9">
        <v>78.849999999999994</v>
      </c>
      <c r="G843" s="10">
        <v>21</v>
      </c>
      <c r="H843" s="11">
        <f t="shared" si="38"/>
        <v>1655.85</v>
      </c>
    </row>
    <row r="844" spans="1:8">
      <c r="A844" s="2" t="s">
        <v>258</v>
      </c>
      <c r="B844" s="2">
        <v>11</v>
      </c>
      <c r="C844" s="2" t="s">
        <v>110</v>
      </c>
      <c r="D844" s="8" t="s">
        <v>24</v>
      </c>
      <c r="E844" s="2" t="s">
        <v>111</v>
      </c>
      <c r="F844" s="9">
        <v>87.01</v>
      </c>
      <c r="G844" s="10">
        <v>21</v>
      </c>
      <c r="H844" s="11">
        <f t="shared" si="38"/>
        <v>1827.21</v>
      </c>
    </row>
    <row r="845" spans="1:8">
      <c r="A845" s="2" t="s">
        <v>258</v>
      </c>
      <c r="B845" s="2">
        <v>12</v>
      </c>
      <c r="C845" s="2" t="s">
        <v>112</v>
      </c>
      <c r="D845" s="8" t="s">
        <v>24</v>
      </c>
      <c r="E845" s="2" t="s">
        <v>113</v>
      </c>
      <c r="F845" s="9">
        <v>99.14</v>
      </c>
      <c r="G845" s="10">
        <v>6</v>
      </c>
      <c r="H845" s="11">
        <f t="shared" si="38"/>
        <v>594.84</v>
      </c>
    </row>
    <row r="846" spans="1:8">
      <c r="A846" s="2" t="s">
        <v>258</v>
      </c>
      <c r="B846" s="2">
        <v>13</v>
      </c>
      <c r="C846" s="2" t="s">
        <v>114</v>
      </c>
      <c r="D846" s="8" t="s">
        <v>29</v>
      </c>
      <c r="E846" s="2" t="s">
        <v>115</v>
      </c>
      <c r="F846" s="9">
        <v>14.06</v>
      </c>
      <c r="G846" s="10">
        <v>132</v>
      </c>
      <c r="H846" s="11">
        <f t="shared" si="38"/>
        <v>1855.92</v>
      </c>
    </row>
    <row r="847" spans="1:8">
      <c r="E847" s="6" t="s">
        <v>36</v>
      </c>
      <c r="F847" s="6"/>
      <c r="G847" s="6"/>
      <c r="H847" s="12">
        <f>SUM(H834:H846)</f>
        <v>35071.409999999996</v>
      </c>
    </row>
    <row r="849" spans="1:8">
      <c r="C849" s="6" t="s">
        <v>5</v>
      </c>
      <c r="D849" s="7" t="s">
        <v>6</v>
      </c>
      <c r="E849" s="6" t="s">
        <v>7</v>
      </c>
    </row>
    <row r="850" spans="1:8">
      <c r="C850" s="6" t="s">
        <v>8</v>
      </c>
      <c r="D850" s="7" t="s">
        <v>6</v>
      </c>
      <c r="E850" s="6" t="s">
        <v>9</v>
      </c>
    </row>
    <row r="851" spans="1:8">
      <c r="C851" s="6" t="s">
        <v>10</v>
      </c>
      <c r="D851" s="7" t="s">
        <v>164</v>
      </c>
      <c r="E851" s="6" t="s">
        <v>253</v>
      </c>
    </row>
    <row r="852" spans="1:8">
      <c r="C852" s="6" t="s">
        <v>12</v>
      </c>
      <c r="D852" s="7" t="s">
        <v>116</v>
      </c>
      <c r="E852" s="6" t="s">
        <v>117</v>
      </c>
    </row>
    <row r="854" spans="1:8">
      <c r="A854" s="2" t="s">
        <v>259</v>
      </c>
      <c r="B854" s="2">
        <v>1</v>
      </c>
      <c r="C854" s="2" t="s">
        <v>119</v>
      </c>
      <c r="D854" s="8" t="s">
        <v>29</v>
      </c>
      <c r="E854" s="2" t="s">
        <v>120</v>
      </c>
      <c r="F854" s="9">
        <v>9.3000000000000007</v>
      </c>
      <c r="G854" s="10">
        <v>90</v>
      </c>
      <c r="H854" s="11">
        <f t="shared" ref="H854:H868" si="39">ROUND(ROUND(F854,2)*ROUND(G854,3),2)</f>
        <v>837</v>
      </c>
    </row>
    <row r="855" spans="1:8">
      <c r="A855" s="2" t="s">
        <v>259</v>
      </c>
      <c r="B855" s="2">
        <v>2</v>
      </c>
      <c r="C855" s="2" t="s">
        <v>121</v>
      </c>
      <c r="D855" s="8" t="s">
        <v>29</v>
      </c>
      <c r="E855" s="2" t="s">
        <v>122</v>
      </c>
      <c r="F855" s="9">
        <v>8.83</v>
      </c>
      <c r="G855" s="10">
        <v>90</v>
      </c>
      <c r="H855" s="11">
        <f t="shared" si="39"/>
        <v>794.7</v>
      </c>
    </row>
    <row r="856" spans="1:8">
      <c r="A856" s="2" t="s">
        <v>259</v>
      </c>
      <c r="B856" s="2">
        <v>3</v>
      </c>
      <c r="C856" s="2" t="s">
        <v>123</v>
      </c>
      <c r="D856" s="8" t="s">
        <v>29</v>
      </c>
      <c r="E856" s="2" t="s">
        <v>124</v>
      </c>
      <c r="F856" s="9">
        <v>10.52</v>
      </c>
      <c r="G856" s="10">
        <v>24</v>
      </c>
      <c r="H856" s="11">
        <f t="shared" si="39"/>
        <v>252.48</v>
      </c>
    </row>
    <row r="857" spans="1:8">
      <c r="A857" s="2" t="s">
        <v>259</v>
      </c>
      <c r="B857" s="2">
        <v>4</v>
      </c>
      <c r="C857" s="2" t="s">
        <v>125</v>
      </c>
      <c r="D857" s="8" t="s">
        <v>29</v>
      </c>
      <c r="E857" s="2" t="s">
        <v>126</v>
      </c>
      <c r="F857" s="9">
        <v>73.62</v>
      </c>
      <c r="G857" s="10">
        <v>113</v>
      </c>
      <c r="H857" s="11">
        <f t="shared" si="39"/>
        <v>8319.06</v>
      </c>
    </row>
    <row r="858" spans="1:8">
      <c r="A858" s="2" t="s">
        <v>259</v>
      </c>
      <c r="B858" s="2">
        <v>5</v>
      </c>
      <c r="C858" s="2" t="s">
        <v>127</v>
      </c>
      <c r="D858" s="8" t="s">
        <v>29</v>
      </c>
      <c r="E858" s="2" t="s">
        <v>128</v>
      </c>
      <c r="F858" s="9">
        <v>82.08</v>
      </c>
      <c r="G858" s="10">
        <v>113</v>
      </c>
      <c r="H858" s="11">
        <f t="shared" si="39"/>
        <v>9275.0400000000009</v>
      </c>
    </row>
    <row r="859" spans="1:8">
      <c r="A859" s="2" t="s">
        <v>259</v>
      </c>
      <c r="B859" s="2">
        <v>6</v>
      </c>
      <c r="C859" s="2" t="s">
        <v>129</v>
      </c>
      <c r="D859" s="8" t="s">
        <v>29</v>
      </c>
      <c r="E859" s="2" t="s">
        <v>130</v>
      </c>
      <c r="F859" s="9">
        <v>17.79</v>
      </c>
      <c r="G859" s="10">
        <v>90</v>
      </c>
      <c r="H859" s="11">
        <f t="shared" si="39"/>
        <v>1601.1</v>
      </c>
    </row>
    <row r="860" spans="1:8">
      <c r="A860" s="2" t="s">
        <v>259</v>
      </c>
      <c r="B860" s="2">
        <v>7</v>
      </c>
      <c r="C860" s="2" t="s">
        <v>131</v>
      </c>
      <c r="D860" s="8" t="s">
        <v>29</v>
      </c>
      <c r="E860" s="2" t="s">
        <v>132</v>
      </c>
      <c r="F860" s="9">
        <v>18.059999999999999</v>
      </c>
      <c r="G860" s="10">
        <v>90</v>
      </c>
      <c r="H860" s="11">
        <f t="shared" si="39"/>
        <v>1625.4</v>
      </c>
    </row>
    <row r="861" spans="1:8">
      <c r="A861" s="2" t="s">
        <v>259</v>
      </c>
      <c r="B861" s="2">
        <v>8</v>
      </c>
      <c r="C861" s="2" t="s">
        <v>133</v>
      </c>
      <c r="D861" s="8" t="s">
        <v>29</v>
      </c>
      <c r="E861" s="2" t="s">
        <v>134</v>
      </c>
      <c r="F861" s="9">
        <v>19</v>
      </c>
      <c r="G861" s="10">
        <v>24</v>
      </c>
      <c r="H861" s="11">
        <f t="shared" si="39"/>
        <v>456</v>
      </c>
    </row>
    <row r="862" spans="1:8">
      <c r="A862" s="2" t="s">
        <v>259</v>
      </c>
      <c r="B862" s="2">
        <v>9</v>
      </c>
      <c r="C862" s="2" t="s">
        <v>135</v>
      </c>
      <c r="D862" s="8" t="s">
        <v>29</v>
      </c>
      <c r="E862" s="2" t="s">
        <v>136</v>
      </c>
      <c r="F862" s="9">
        <v>25.53</v>
      </c>
      <c r="G862" s="10">
        <v>113</v>
      </c>
      <c r="H862" s="11">
        <f t="shared" si="39"/>
        <v>2884.89</v>
      </c>
    </row>
    <row r="863" spans="1:8">
      <c r="A863" s="2" t="s">
        <v>259</v>
      </c>
      <c r="B863" s="2">
        <v>10</v>
      </c>
      <c r="C863" s="2" t="s">
        <v>137</v>
      </c>
      <c r="D863" s="8" t="s">
        <v>29</v>
      </c>
      <c r="E863" s="2" t="s">
        <v>138</v>
      </c>
      <c r="F863" s="9">
        <v>42.32</v>
      </c>
      <c r="G863" s="10">
        <v>113</v>
      </c>
      <c r="H863" s="11">
        <f t="shared" si="39"/>
        <v>4782.16</v>
      </c>
    </row>
    <row r="864" spans="1:8">
      <c r="A864" s="2" t="s">
        <v>259</v>
      </c>
      <c r="B864" s="2">
        <v>11</v>
      </c>
      <c r="C864" s="2" t="s">
        <v>139</v>
      </c>
      <c r="D864" s="8" t="s">
        <v>24</v>
      </c>
      <c r="E864" s="2" t="s">
        <v>140</v>
      </c>
      <c r="F864" s="9">
        <v>70.2</v>
      </c>
      <c r="G864" s="10">
        <v>2</v>
      </c>
      <c r="H864" s="11">
        <f t="shared" si="39"/>
        <v>140.4</v>
      </c>
    </row>
    <row r="865" spans="1:8">
      <c r="A865" s="2" t="s">
        <v>259</v>
      </c>
      <c r="B865" s="2">
        <v>12</v>
      </c>
      <c r="C865" s="2" t="s">
        <v>141</v>
      </c>
      <c r="D865" s="8" t="s">
        <v>24</v>
      </c>
      <c r="E865" s="2" t="s">
        <v>142</v>
      </c>
      <c r="F865" s="9">
        <v>81.430000000000007</v>
      </c>
      <c r="G865" s="10">
        <v>2</v>
      </c>
      <c r="H865" s="11">
        <f t="shared" si="39"/>
        <v>162.86000000000001</v>
      </c>
    </row>
    <row r="866" spans="1:8">
      <c r="A866" s="2" t="s">
        <v>259</v>
      </c>
      <c r="B866" s="2">
        <v>13</v>
      </c>
      <c r="C866" s="2" t="s">
        <v>143</v>
      </c>
      <c r="D866" s="8" t="s">
        <v>24</v>
      </c>
      <c r="E866" s="2" t="s">
        <v>144</v>
      </c>
      <c r="F866" s="9">
        <v>21.21</v>
      </c>
      <c r="G866" s="10">
        <v>4</v>
      </c>
      <c r="H866" s="11">
        <f t="shared" si="39"/>
        <v>84.84</v>
      </c>
    </row>
    <row r="867" spans="1:8" ht="409.5">
      <c r="A867" s="2" t="s">
        <v>259</v>
      </c>
      <c r="B867" s="2">
        <v>14</v>
      </c>
      <c r="C867" s="2" t="s">
        <v>145</v>
      </c>
      <c r="D867" s="8" t="s">
        <v>24</v>
      </c>
      <c r="E867" s="13" t="s">
        <v>214</v>
      </c>
      <c r="F867" s="9">
        <v>1397.01</v>
      </c>
      <c r="G867" s="10">
        <v>1</v>
      </c>
      <c r="H867" s="11">
        <f t="shared" si="39"/>
        <v>1397.01</v>
      </c>
    </row>
    <row r="868" spans="1:8" ht="409.5">
      <c r="A868" s="2" t="s">
        <v>259</v>
      </c>
      <c r="B868" s="2">
        <v>15</v>
      </c>
      <c r="C868" s="2" t="s">
        <v>147</v>
      </c>
      <c r="D868" s="8" t="s">
        <v>24</v>
      </c>
      <c r="E868" s="13" t="s">
        <v>215</v>
      </c>
      <c r="F868" s="9">
        <v>1027.33</v>
      </c>
      <c r="G868" s="10">
        <v>3</v>
      </c>
      <c r="H868" s="11">
        <f t="shared" si="39"/>
        <v>3081.99</v>
      </c>
    </row>
    <row r="869" spans="1:8">
      <c r="E869" s="6" t="s">
        <v>36</v>
      </c>
      <c r="F869" s="6"/>
      <c r="G869" s="6"/>
      <c r="H869" s="12">
        <f>SUM(H854:H868)</f>
        <v>35694.93</v>
      </c>
    </row>
    <row r="871" spans="1:8">
      <c r="C871" s="6" t="s">
        <v>5</v>
      </c>
      <c r="D871" s="7" t="s">
        <v>6</v>
      </c>
      <c r="E871" s="6" t="s">
        <v>7</v>
      </c>
    </row>
    <row r="872" spans="1:8">
      <c r="C872" s="6" t="s">
        <v>8</v>
      </c>
      <c r="D872" s="7" t="s">
        <v>6</v>
      </c>
      <c r="E872" s="6" t="s">
        <v>9</v>
      </c>
    </row>
    <row r="873" spans="1:8">
      <c r="C873" s="6" t="s">
        <v>10</v>
      </c>
      <c r="D873" s="7" t="s">
        <v>164</v>
      </c>
      <c r="E873" s="6" t="s">
        <v>253</v>
      </c>
    </row>
    <row r="874" spans="1:8">
      <c r="C874" s="6" t="s">
        <v>12</v>
      </c>
      <c r="D874" s="7" t="s">
        <v>149</v>
      </c>
      <c r="E874" s="6" t="s">
        <v>150</v>
      </c>
    </row>
    <row r="876" spans="1:8">
      <c r="A876" s="2" t="s">
        <v>260</v>
      </c>
      <c r="B876" s="2">
        <v>1</v>
      </c>
      <c r="C876" s="2" t="s">
        <v>152</v>
      </c>
      <c r="D876" s="8" t="s">
        <v>17</v>
      </c>
      <c r="E876" s="2" t="s">
        <v>153</v>
      </c>
      <c r="F876" s="9">
        <v>43.64</v>
      </c>
      <c r="G876" s="10">
        <v>107.25</v>
      </c>
      <c r="H876" s="11">
        <f t="shared" ref="H876:H881" si="40">ROUND(ROUND(F876,2)*ROUND(G876,3),2)</f>
        <v>4680.3900000000003</v>
      </c>
    </row>
    <row r="877" spans="1:8">
      <c r="A877" s="2" t="s">
        <v>260</v>
      </c>
      <c r="B877" s="2">
        <v>2</v>
      </c>
      <c r="C877" s="2" t="s">
        <v>154</v>
      </c>
      <c r="D877" s="8" t="s">
        <v>17</v>
      </c>
      <c r="E877" s="2" t="s">
        <v>155</v>
      </c>
      <c r="F877" s="9">
        <v>55.32</v>
      </c>
      <c r="G877" s="10">
        <v>107.25</v>
      </c>
      <c r="H877" s="11">
        <f t="shared" si="40"/>
        <v>5933.07</v>
      </c>
    </row>
    <row r="878" spans="1:8">
      <c r="A878" s="2" t="s">
        <v>260</v>
      </c>
      <c r="B878" s="2">
        <v>3</v>
      </c>
      <c r="C878" s="2" t="s">
        <v>156</v>
      </c>
      <c r="D878" s="8" t="s">
        <v>24</v>
      </c>
      <c r="E878" s="2" t="s">
        <v>157</v>
      </c>
      <c r="F878" s="9">
        <v>100.5</v>
      </c>
      <c r="G878" s="10">
        <v>15</v>
      </c>
      <c r="H878" s="11">
        <f t="shared" si="40"/>
        <v>1507.5</v>
      </c>
    </row>
    <row r="879" spans="1:8">
      <c r="A879" s="2" t="s">
        <v>260</v>
      </c>
      <c r="B879" s="2">
        <v>4</v>
      </c>
      <c r="C879" s="2" t="s">
        <v>158</v>
      </c>
      <c r="D879" s="8" t="s">
        <v>24</v>
      </c>
      <c r="E879" s="2" t="s">
        <v>159</v>
      </c>
      <c r="F879" s="9">
        <v>268.23</v>
      </c>
      <c r="G879" s="10">
        <v>15</v>
      </c>
      <c r="H879" s="11">
        <f t="shared" si="40"/>
        <v>4023.45</v>
      </c>
    </row>
    <row r="880" spans="1:8">
      <c r="A880" s="2" t="s">
        <v>260</v>
      </c>
      <c r="B880" s="2">
        <v>5</v>
      </c>
      <c r="C880" s="2" t="s">
        <v>160</v>
      </c>
      <c r="D880" s="8" t="s">
        <v>24</v>
      </c>
      <c r="E880" s="2" t="s">
        <v>161</v>
      </c>
      <c r="F880" s="9">
        <v>131.21</v>
      </c>
      <c r="G880" s="10">
        <v>15</v>
      </c>
      <c r="H880" s="11">
        <f t="shared" si="40"/>
        <v>1968.15</v>
      </c>
    </row>
    <row r="881" spans="1:8">
      <c r="A881" s="2" t="s">
        <v>260</v>
      </c>
      <c r="B881" s="2">
        <v>6</v>
      </c>
      <c r="C881" s="2" t="s">
        <v>162</v>
      </c>
      <c r="D881" s="8" t="s">
        <v>29</v>
      </c>
      <c r="E881" s="2" t="s">
        <v>163</v>
      </c>
      <c r="F881" s="9">
        <v>8.93</v>
      </c>
      <c r="G881" s="10">
        <v>22.5</v>
      </c>
      <c r="H881" s="11">
        <f t="shared" si="40"/>
        <v>200.93</v>
      </c>
    </row>
    <row r="882" spans="1:8">
      <c r="E882" s="6" t="s">
        <v>36</v>
      </c>
      <c r="F882" s="6"/>
      <c r="G882" s="6"/>
      <c r="H882" s="12">
        <f>SUM(H876:H881)</f>
        <v>18313.490000000002</v>
      </c>
    </row>
    <row r="884" spans="1:8">
      <c r="C884" s="6" t="s">
        <v>5</v>
      </c>
      <c r="D884" s="7" t="s">
        <v>6</v>
      </c>
      <c r="E884" s="6" t="s">
        <v>7</v>
      </c>
    </row>
    <row r="885" spans="1:8">
      <c r="C885" s="6" t="s">
        <v>8</v>
      </c>
      <c r="D885" s="7" t="s">
        <v>6</v>
      </c>
      <c r="E885" s="6" t="s">
        <v>9</v>
      </c>
    </row>
    <row r="886" spans="1:8">
      <c r="C886" s="6" t="s">
        <v>10</v>
      </c>
      <c r="D886" s="7" t="s">
        <v>164</v>
      </c>
      <c r="E886" s="6" t="s">
        <v>253</v>
      </c>
    </row>
    <row r="887" spans="1:8">
      <c r="C887" s="6" t="s">
        <v>12</v>
      </c>
      <c r="D887" s="7" t="s">
        <v>164</v>
      </c>
      <c r="E887" s="6" t="s">
        <v>165</v>
      </c>
    </row>
    <row r="889" spans="1:8">
      <c r="A889" s="2" t="s">
        <v>261</v>
      </c>
      <c r="B889" s="2">
        <v>1</v>
      </c>
      <c r="C889" s="2" t="s">
        <v>167</v>
      </c>
      <c r="D889" s="8" t="s">
        <v>24</v>
      </c>
      <c r="E889" s="2" t="s">
        <v>168</v>
      </c>
      <c r="F889" s="9">
        <v>220.2</v>
      </c>
      <c r="G889" s="10">
        <v>2</v>
      </c>
      <c r="H889" s="11">
        <f t="shared" ref="H889:H898" si="41">ROUND(ROUND(F889,2)*ROUND(G889,3),2)</f>
        <v>440.4</v>
      </c>
    </row>
    <row r="890" spans="1:8">
      <c r="A890" s="2" t="s">
        <v>261</v>
      </c>
      <c r="B890" s="2">
        <v>2</v>
      </c>
      <c r="C890" s="2" t="s">
        <v>169</v>
      </c>
      <c r="D890" s="8" t="s">
        <v>24</v>
      </c>
      <c r="E890" s="2" t="s">
        <v>170</v>
      </c>
      <c r="F890" s="9">
        <v>56.75</v>
      </c>
      <c r="G890" s="10">
        <v>4</v>
      </c>
      <c r="H890" s="11">
        <f t="shared" si="41"/>
        <v>227</v>
      </c>
    </row>
    <row r="891" spans="1:8">
      <c r="A891" s="2" t="s">
        <v>261</v>
      </c>
      <c r="B891" s="2">
        <v>3</v>
      </c>
      <c r="C891" s="2" t="s">
        <v>171</v>
      </c>
      <c r="D891" s="8" t="s">
        <v>24</v>
      </c>
      <c r="E891" s="2" t="s">
        <v>172</v>
      </c>
      <c r="F891" s="9">
        <v>30.29</v>
      </c>
      <c r="G891" s="10">
        <v>7</v>
      </c>
      <c r="H891" s="11">
        <f t="shared" si="41"/>
        <v>212.03</v>
      </c>
    </row>
    <row r="892" spans="1:8">
      <c r="A892" s="2" t="s">
        <v>261</v>
      </c>
      <c r="B892" s="2">
        <v>4</v>
      </c>
      <c r="C892" s="2" t="s">
        <v>173</v>
      </c>
      <c r="D892" s="8" t="s">
        <v>29</v>
      </c>
      <c r="E892" s="2" t="s">
        <v>174</v>
      </c>
      <c r="F892" s="9">
        <v>3.74</v>
      </c>
      <c r="G892" s="10">
        <v>140</v>
      </c>
      <c r="H892" s="11">
        <f t="shared" si="41"/>
        <v>523.6</v>
      </c>
    </row>
    <row r="893" spans="1:8">
      <c r="A893" s="2" t="s">
        <v>261</v>
      </c>
      <c r="B893" s="2">
        <v>5</v>
      </c>
      <c r="C893" s="2" t="s">
        <v>175</v>
      </c>
      <c r="D893" s="8" t="s">
        <v>29</v>
      </c>
      <c r="E893" s="2" t="s">
        <v>176</v>
      </c>
      <c r="F893" s="9">
        <v>4.83</v>
      </c>
      <c r="G893" s="10">
        <v>280</v>
      </c>
      <c r="H893" s="11">
        <f t="shared" si="41"/>
        <v>1352.4</v>
      </c>
    </row>
    <row r="894" spans="1:8">
      <c r="A894" s="2" t="s">
        <v>261</v>
      </c>
      <c r="B894" s="2">
        <v>6</v>
      </c>
      <c r="C894" s="2" t="s">
        <v>177</v>
      </c>
      <c r="D894" s="8" t="s">
        <v>24</v>
      </c>
      <c r="E894" s="2" t="s">
        <v>178</v>
      </c>
      <c r="F894" s="9">
        <v>96.64</v>
      </c>
      <c r="G894" s="10">
        <v>24</v>
      </c>
      <c r="H894" s="11">
        <f t="shared" si="41"/>
        <v>2319.36</v>
      </c>
    </row>
    <row r="895" spans="1:8">
      <c r="A895" s="2" t="s">
        <v>261</v>
      </c>
      <c r="B895" s="2">
        <v>7</v>
      </c>
      <c r="C895" s="2" t="s">
        <v>179</v>
      </c>
      <c r="D895" s="8" t="s">
        <v>24</v>
      </c>
      <c r="E895" s="2" t="s">
        <v>180</v>
      </c>
      <c r="F895" s="9">
        <v>43.77</v>
      </c>
      <c r="G895" s="10">
        <v>24</v>
      </c>
      <c r="H895" s="11">
        <f t="shared" si="41"/>
        <v>1050.48</v>
      </c>
    </row>
    <row r="896" spans="1:8">
      <c r="A896" s="2" t="s">
        <v>261</v>
      </c>
      <c r="B896" s="2">
        <v>8</v>
      </c>
      <c r="C896" s="2" t="s">
        <v>181</v>
      </c>
      <c r="D896" s="8" t="s">
        <v>24</v>
      </c>
      <c r="E896" s="2" t="s">
        <v>182</v>
      </c>
      <c r="F896" s="9">
        <v>20.260000000000002</v>
      </c>
      <c r="G896" s="10">
        <v>8</v>
      </c>
      <c r="H896" s="11">
        <f t="shared" si="41"/>
        <v>162.08000000000001</v>
      </c>
    </row>
    <row r="897" spans="1:8">
      <c r="A897" s="2" t="s">
        <v>261</v>
      </c>
      <c r="B897" s="2">
        <v>9</v>
      </c>
      <c r="C897" s="2" t="s">
        <v>183</v>
      </c>
      <c r="D897" s="8" t="s">
        <v>29</v>
      </c>
      <c r="E897" s="2" t="s">
        <v>184</v>
      </c>
      <c r="F897" s="9">
        <v>2.86</v>
      </c>
      <c r="G897" s="10">
        <v>160</v>
      </c>
      <c r="H897" s="11">
        <f t="shared" si="41"/>
        <v>457.6</v>
      </c>
    </row>
    <row r="898" spans="1:8">
      <c r="A898" s="2" t="s">
        <v>261</v>
      </c>
      <c r="B898" s="2">
        <v>10</v>
      </c>
      <c r="C898" s="2" t="s">
        <v>185</v>
      </c>
      <c r="D898" s="8" t="s">
        <v>29</v>
      </c>
      <c r="E898" s="2" t="s">
        <v>186</v>
      </c>
      <c r="F898" s="9">
        <v>1.93</v>
      </c>
      <c r="G898" s="10">
        <v>160</v>
      </c>
      <c r="H898" s="11">
        <f t="shared" si="41"/>
        <v>308.8</v>
      </c>
    </row>
    <row r="899" spans="1:8">
      <c r="E899" s="6" t="s">
        <v>36</v>
      </c>
      <c r="F899" s="6"/>
      <c r="G899" s="6"/>
      <c r="H899" s="12">
        <f>SUM(H889:H898)</f>
        <v>7053.7500000000009</v>
      </c>
    </row>
    <row r="901" spans="1:8">
      <c r="C901" s="6" t="s">
        <v>5</v>
      </c>
      <c r="D901" s="7" t="s">
        <v>6</v>
      </c>
      <c r="E901" s="6" t="s">
        <v>7</v>
      </c>
    </row>
    <row r="902" spans="1:8">
      <c r="C902" s="6" t="s">
        <v>8</v>
      </c>
      <c r="D902" s="7" t="s">
        <v>6</v>
      </c>
      <c r="E902" s="6" t="s">
        <v>9</v>
      </c>
    </row>
    <row r="903" spans="1:8">
      <c r="C903" s="6" t="s">
        <v>10</v>
      </c>
      <c r="D903" s="7" t="s">
        <v>164</v>
      </c>
      <c r="E903" s="6" t="s">
        <v>253</v>
      </c>
    </row>
    <row r="904" spans="1:8">
      <c r="C904" s="6" t="s">
        <v>12</v>
      </c>
      <c r="D904" s="7" t="s">
        <v>187</v>
      </c>
      <c r="E904" s="6" t="s">
        <v>188</v>
      </c>
    </row>
    <row r="906" spans="1:8">
      <c r="A906" s="2" t="s">
        <v>262</v>
      </c>
      <c r="B906" s="2">
        <v>1</v>
      </c>
      <c r="C906" s="2" t="s">
        <v>190</v>
      </c>
      <c r="D906" s="8" t="s">
        <v>24</v>
      </c>
      <c r="E906" s="2" t="s">
        <v>191</v>
      </c>
      <c r="F906" s="9">
        <v>233.55</v>
      </c>
      <c r="G906" s="10">
        <v>24</v>
      </c>
      <c r="H906" s="11">
        <f>ROUND(ROUND(F906,2)*ROUND(G906,3),2)</f>
        <v>5605.2</v>
      </c>
    </row>
    <row r="907" spans="1:8">
      <c r="A907" s="2" t="s">
        <v>262</v>
      </c>
      <c r="B907" s="2">
        <v>2</v>
      </c>
      <c r="C907" s="2" t="s">
        <v>192</v>
      </c>
      <c r="D907" s="8" t="s">
        <v>24</v>
      </c>
      <c r="E907" s="2" t="s">
        <v>193</v>
      </c>
      <c r="F907" s="9">
        <v>195.91</v>
      </c>
      <c r="G907" s="10">
        <v>42</v>
      </c>
      <c r="H907" s="11">
        <f>ROUND(ROUND(F907,2)*ROUND(G907,3),2)</f>
        <v>8228.2199999999993</v>
      </c>
    </row>
    <row r="908" spans="1:8">
      <c r="A908" s="2" t="s">
        <v>262</v>
      </c>
      <c r="B908" s="2">
        <v>3</v>
      </c>
      <c r="C908" s="2" t="s">
        <v>194</v>
      </c>
      <c r="D908" s="8" t="s">
        <v>24</v>
      </c>
      <c r="E908" s="2" t="s">
        <v>195</v>
      </c>
      <c r="F908" s="9">
        <v>209.84</v>
      </c>
      <c r="G908" s="10">
        <v>6</v>
      </c>
      <c r="H908" s="11">
        <f>ROUND(ROUND(F908,2)*ROUND(G908,3),2)</f>
        <v>1259.04</v>
      </c>
    </row>
    <row r="909" spans="1:8">
      <c r="E909" s="6" t="s">
        <v>36</v>
      </c>
      <c r="F909" s="6"/>
      <c r="G909" s="6"/>
      <c r="H909" s="12">
        <f>SUM(H906:H908)</f>
        <v>15092.46</v>
      </c>
    </row>
    <row r="911" spans="1:8">
      <c r="C911" s="6" t="s">
        <v>5</v>
      </c>
      <c r="D911" s="7" t="s">
        <v>6</v>
      </c>
      <c r="E911" s="6" t="s">
        <v>7</v>
      </c>
    </row>
    <row r="912" spans="1:8">
      <c r="C912" s="6" t="s">
        <v>8</v>
      </c>
      <c r="D912" s="7" t="s">
        <v>6</v>
      </c>
      <c r="E912" s="6" t="s">
        <v>9</v>
      </c>
    </row>
    <row r="913" spans="1:8">
      <c r="C913" s="6" t="s">
        <v>10</v>
      </c>
      <c r="D913" s="7" t="s">
        <v>164</v>
      </c>
      <c r="E913" s="6" t="s">
        <v>253</v>
      </c>
    </row>
    <row r="914" spans="1:8">
      <c r="C914" s="6" t="s">
        <v>12</v>
      </c>
      <c r="D914" s="7" t="s">
        <v>196</v>
      </c>
      <c r="E914" s="6" t="s">
        <v>197</v>
      </c>
    </row>
    <row r="916" spans="1:8">
      <c r="A916" s="2" t="s">
        <v>263</v>
      </c>
      <c r="B916" s="2">
        <v>1</v>
      </c>
      <c r="C916" s="2" t="s">
        <v>199</v>
      </c>
      <c r="D916" s="8" t="s">
        <v>24</v>
      </c>
      <c r="E916" s="2" t="s">
        <v>200</v>
      </c>
      <c r="F916" s="9">
        <v>8822.99</v>
      </c>
      <c r="G916" s="10">
        <v>1</v>
      </c>
      <c r="H916" s="11">
        <f>ROUND(ROUND(F916,2)*ROUND(G916,3),2)</f>
        <v>8822.99</v>
      </c>
    </row>
    <row r="917" spans="1:8">
      <c r="A917" s="2" t="s">
        <v>263</v>
      </c>
      <c r="B917" s="2">
        <v>2</v>
      </c>
      <c r="C917" s="2" t="s">
        <v>201</v>
      </c>
      <c r="D917" s="8" t="s">
        <v>24</v>
      </c>
      <c r="E917" s="2" t="s">
        <v>202</v>
      </c>
      <c r="F917" s="9">
        <v>1690</v>
      </c>
      <c r="G917" s="10">
        <v>1</v>
      </c>
      <c r="H917" s="11">
        <f>ROUND(ROUND(F917,2)*ROUND(G917,3),2)</f>
        <v>1690</v>
      </c>
    </row>
    <row r="918" spans="1:8">
      <c r="A918" s="2" t="s">
        <v>263</v>
      </c>
      <c r="B918" s="2">
        <v>3</v>
      </c>
      <c r="C918" s="2" t="s">
        <v>203</v>
      </c>
      <c r="D918" s="8" t="s">
        <v>24</v>
      </c>
      <c r="E918" s="2" t="s">
        <v>204</v>
      </c>
      <c r="F918" s="9">
        <v>4435</v>
      </c>
      <c r="G918" s="10">
        <v>1</v>
      </c>
      <c r="H918" s="11">
        <f>ROUND(ROUND(F918,2)*ROUND(G918,3),2)</f>
        <v>4435</v>
      </c>
    </row>
    <row r="919" spans="1:8" ht="112.5">
      <c r="A919" s="2" t="s">
        <v>263</v>
      </c>
      <c r="B919" s="2">
        <v>4</v>
      </c>
      <c r="C919" s="2" t="s">
        <v>205</v>
      </c>
      <c r="D919" s="8" t="s">
        <v>24</v>
      </c>
      <c r="E919" s="13" t="s">
        <v>206</v>
      </c>
      <c r="F919" s="9">
        <v>3680</v>
      </c>
      <c r="G919" s="10">
        <v>1</v>
      </c>
      <c r="H919" s="11">
        <f>ROUND(ROUND(F919,2)*ROUND(G919,3),2)</f>
        <v>3680</v>
      </c>
    </row>
    <row r="920" spans="1:8">
      <c r="E920" s="6" t="s">
        <v>36</v>
      </c>
      <c r="F920" s="6"/>
      <c r="G920" s="6"/>
      <c r="H920" s="12">
        <f>SUM(H916:H919)</f>
        <v>18627.989999999998</v>
      </c>
    </row>
    <row r="922" spans="1:8">
      <c r="C922" s="6" t="s">
        <v>5</v>
      </c>
      <c r="D922" s="7" t="s">
        <v>6</v>
      </c>
      <c r="E922" s="6" t="s">
        <v>7</v>
      </c>
    </row>
    <row r="923" spans="1:8">
      <c r="C923" s="6" t="s">
        <v>8</v>
      </c>
      <c r="D923" s="7" t="s">
        <v>6</v>
      </c>
      <c r="E923" s="6" t="s">
        <v>9</v>
      </c>
    </row>
    <row r="924" spans="1:8">
      <c r="C924" s="6" t="s">
        <v>10</v>
      </c>
      <c r="D924" s="7" t="s">
        <v>187</v>
      </c>
      <c r="E924" s="6" t="s">
        <v>264</v>
      </c>
    </row>
    <row r="925" spans="1:8">
      <c r="C925" s="6" t="s">
        <v>12</v>
      </c>
      <c r="D925" s="7" t="s">
        <v>13</v>
      </c>
      <c r="E925" s="6" t="s">
        <v>14</v>
      </c>
    </row>
    <row r="927" spans="1:8">
      <c r="A927" s="2" t="s">
        <v>265</v>
      </c>
      <c r="B927" s="2">
        <v>1</v>
      </c>
      <c r="C927" s="2" t="s">
        <v>16</v>
      </c>
      <c r="D927" s="8" t="s">
        <v>17</v>
      </c>
      <c r="E927" s="2" t="s">
        <v>18</v>
      </c>
      <c r="F927" s="9">
        <v>42.83</v>
      </c>
      <c r="G927" s="10">
        <v>18</v>
      </c>
      <c r="H927" s="11">
        <f t="shared" ref="H927:H934" si="42">ROUND(ROUND(F927,2)*ROUND(G927,3),2)</f>
        <v>770.94</v>
      </c>
    </row>
    <row r="928" spans="1:8">
      <c r="A928" s="2" t="s">
        <v>265</v>
      </c>
      <c r="B928" s="2">
        <v>2</v>
      </c>
      <c r="C928" s="2" t="s">
        <v>19</v>
      </c>
      <c r="D928" s="8" t="s">
        <v>17</v>
      </c>
      <c r="E928" s="2" t="s">
        <v>20</v>
      </c>
      <c r="F928" s="9">
        <v>4.54</v>
      </c>
      <c r="G928" s="10">
        <v>280</v>
      </c>
      <c r="H928" s="11">
        <f t="shared" si="42"/>
        <v>1271.2</v>
      </c>
    </row>
    <row r="929" spans="1:8">
      <c r="A929" s="2" t="s">
        <v>265</v>
      </c>
      <c r="B929" s="2">
        <v>3</v>
      </c>
      <c r="C929" s="2" t="s">
        <v>21</v>
      </c>
      <c r="D929" s="8" t="s">
        <v>17</v>
      </c>
      <c r="E929" s="2" t="s">
        <v>22</v>
      </c>
      <c r="F929" s="9">
        <v>159.19</v>
      </c>
      <c r="G929" s="10">
        <v>2</v>
      </c>
      <c r="H929" s="11">
        <f t="shared" si="42"/>
        <v>318.38</v>
      </c>
    </row>
    <row r="930" spans="1:8">
      <c r="A930" s="2" t="s">
        <v>265</v>
      </c>
      <c r="B930" s="2">
        <v>4</v>
      </c>
      <c r="C930" s="2" t="s">
        <v>23</v>
      </c>
      <c r="D930" s="8" t="s">
        <v>24</v>
      </c>
      <c r="E930" s="2" t="s">
        <v>25</v>
      </c>
      <c r="F930" s="9">
        <v>212.78</v>
      </c>
      <c r="G930" s="10">
        <v>2</v>
      </c>
      <c r="H930" s="11">
        <f t="shared" si="42"/>
        <v>425.56</v>
      </c>
    </row>
    <row r="931" spans="1:8">
      <c r="A931" s="2" t="s">
        <v>265</v>
      </c>
      <c r="B931" s="2">
        <v>5</v>
      </c>
      <c r="C931" s="2" t="s">
        <v>26</v>
      </c>
      <c r="D931" s="8" t="s">
        <v>17</v>
      </c>
      <c r="E931" s="2" t="s">
        <v>27</v>
      </c>
      <c r="F931" s="9">
        <v>7.72</v>
      </c>
      <c r="G931" s="10">
        <v>20</v>
      </c>
      <c r="H931" s="11">
        <f t="shared" si="42"/>
        <v>154.4</v>
      </c>
    </row>
    <row r="932" spans="1:8">
      <c r="A932" s="2" t="s">
        <v>265</v>
      </c>
      <c r="B932" s="2">
        <v>6</v>
      </c>
      <c r="C932" s="2" t="s">
        <v>28</v>
      </c>
      <c r="D932" s="8" t="s">
        <v>29</v>
      </c>
      <c r="E932" s="2" t="s">
        <v>30</v>
      </c>
      <c r="F932" s="9">
        <v>3.65</v>
      </c>
      <c r="G932" s="10">
        <v>35</v>
      </c>
      <c r="H932" s="11">
        <f t="shared" si="42"/>
        <v>127.75</v>
      </c>
    </row>
    <row r="933" spans="1:8">
      <c r="A933" s="2" t="s">
        <v>265</v>
      </c>
      <c r="B933" s="2">
        <v>7</v>
      </c>
      <c r="C933" s="2" t="s">
        <v>31</v>
      </c>
      <c r="D933" s="8" t="s">
        <v>17</v>
      </c>
      <c r="E933" s="2" t="s">
        <v>32</v>
      </c>
      <c r="F933" s="9">
        <v>19.670000000000002</v>
      </c>
      <c r="G933" s="10">
        <v>20</v>
      </c>
      <c r="H933" s="11">
        <f t="shared" si="42"/>
        <v>393.4</v>
      </c>
    </row>
    <row r="934" spans="1:8">
      <c r="A934" s="2" t="s">
        <v>265</v>
      </c>
      <c r="B934" s="2">
        <v>8</v>
      </c>
      <c r="C934" s="2" t="s">
        <v>33</v>
      </c>
      <c r="D934" s="8" t="s">
        <v>34</v>
      </c>
      <c r="E934" s="2" t="s">
        <v>35</v>
      </c>
      <c r="F934" s="9">
        <v>28.09</v>
      </c>
      <c r="G934" s="10">
        <v>40</v>
      </c>
      <c r="H934" s="11">
        <f t="shared" si="42"/>
        <v>1123.5999999999999</v>
      </c>
    </row>
    <row r="935" spans="1:8">
      <c r="E935" s="6" t="s">
        <v>36</v>
      </c>
      <c r="F935" s="6"/>
      <c r="G935" s="6"/>
      <c r="H935" s="12">
        <f>SUM(H927:H934)</f>
        <v>4585.2299999999996</v>
      </c>
    </row>
    <row r="937" spans="1:8">
      <c r="C937" s="6" t="s">
        <v>5</v>
      </c>
      <c r="D937" s="7" t="s">
        <v>6</v>
      </c>
      <c r="E937" s="6" t="s">
        <v>7</v>
      </c>
    </row>
    <row r="938" spans="1:8">
      <c r="C938" s="6" t="s">
        <v>8</v>
      </c>
      <c r="D938" s="7" t="s">
        <v>6</v>
      </c>
      <c r="E938" s="6" t="s">
        <v>9</v>
      </c>
    </row>
    <row r="939" spans="1:8">
      <c r="C939" s="6" t="s">
        <v>10</v>
      </c>
      <c r="D939" s="7" t="s">
        <v>187</v>
      </c>
      <c r="E939" s="6" t="s">
        <v>264</v>
      </c>
    </row>
    <row r="940" spans="1:8">
      <c r="C940" s="6" t="s">
        <v>12</v>
      </c>
      <c r="D940" s="7" t="s">
        <v>6</v>
      </c>
      <c r="E940" s="6" t="s">
        <v>37</v>
      </c>
    </row>
    <row r="942" spans="1:8">
      <c r="A942" s="2" t="s">
        <v>266</v>
      </c>
      <c r="B942" s="2">
        <v>1</v>
      </c>
      <c r="C942" s="2" t="s">
        <v>39</v>
      </c>
      <c r="D942" s="8" t="s">
        <v>17</v>
      </c>
      <c r="E942" s="2" t="s">
        <v>40</v>
      </c>
      <c r="F942" s="9">
        <v>6.03</v>
      </c>
      <c r="G942" s="10">
        <v>137.5</v>
      </c>
      <c r="H942" s="11">
        <f t="shared" ref="H942:H950" si="43">ROUND(ROUND(F942,2)*ROUND(G942,3),2)</f>
        <v>829.13</v>
      </c>
    </row>
    <row r="943" spans="1:8">
      <c r="A943" s="2" t="s">
        <v>266</v>
      </c>
      <c r="B943" s="2">
        <v>2</v>
      </c>
      <c r="C943" s="2" t="s">
        <v>26</v>
      </c>
      <c r="D943" s="8" t="s">
        <v>17</v>
      </c>
      <c r="E943" s="2" t="s">
        <v>27</v>
      </c>
      <c r="F943" s="9">
        <v>7.72</v>
      </c>
      <c r="G943" s="10">
        <v>51.04</v>
      </c>
      <c r="H943" s="11">
        <f t="shared" si="43"/>
        <v>394.03</v>
      </c>
    </row>
    <row r="944" spans="1:8">
      <c r="A944" s="2" t="s">
        <v>266</v>
      </c>
      <c r="B944" s="2">
        <v>3</v>
      </c>
      <c r="C944" s="2" t="s">
        <v>41</v>
      </c>
      <c r="D944" s="8" t="s">
        <v>29</v>
      </c>
      <c r="E944" s="2" t="s">
        <v>42</v>
      </c>
      <c r="F944" s="9">
        <v>5.38</v>
      </c>
      <c r="G944" s="10">
        <v>64</v>
      </c>
      <c r="H944" s="11">
        <f t="shared" si="43"/>
        <v>344.32</v>
      </c>
    </row>
    <row r="945" spans="1:8">
      <c r="A945" s="2" t="s">
        <v>266</v>
      </c>
      <c r="B945" s="2">
        <v>4</v>
      </c>
      <c r="C945" s="2" t="s">
        <v>43</v>
      </c>
      <c r="D945" s="8" t="s">
        <v>29</v>
      </c>
      <c r="E945" s="2" t="s">
        <v>44</v>
      </c>
      <c r="F945" s="9">
        <v>5.38</v>
      </c>
      <c r="G945" s="10">
        <v>32</v>
      </c>
      <c r="H945" s="11">
        <f t="shared" si="43"/>
        <v>172.16</v>
      </c>
    </row>
    <row r="946" spans="1:8">
      <c r="A946" s="2" t="s">
        <v>266</v>
      </c>
      <c r="B946" s="2">
        <v>5</v>
      </c>
      <c r="C946" s="2" t="s">
        <v>45</v>
      </c>
      <c r="D946" s="8" t="s">
        <v>24</v>
      </c>
      <c r="E946" s="2" t="s">
        <v>46</v>
      </c>
      <c r="F946" s="9">
        <v>24.2</v>
      </c>
      <c r="G946" s="10">
        <v>32</v>
      </c>
      <c r="H946" s="11">
        <f t="shared" si="43"/>
        <v>774.4</v>
      </c>
    </row>
    <row r="947" spans="1:8">
      <c r="A947" s="2" t="s">
        <v>266</v>
      </c>
      <c r="B947" s="2">
        <v>6</v>
      </c>
      <c r="C947" s="2" t="s">
        <v>47</v>
      </c>
      <c r="D947" s="8" t="s">
        <v>29</v>
      </c>
      <c r="E947" s="2" t="s">
        <v>48</v>
      </c>
      <c r="F947" s="9">
        <v>1.08</v>
      </c>
      <c r="G947" s="10">
        <v>240</v>
      </c>
      <c r="H947" s="11">
        <f t="shared" si="43"/>
        <v>259.2</v>
      </c>
    </row>
    <row r="948" spans="1:8">
      <c r="A948" s="2" t="s">
        <v>266</v>
      </c>
      <c r="B948" s="2">
        <v>7</v>
      </c>
      <c r="C948" s="2" t="s">
        <v>49</v>
      </c>
      <c r="D948" s="8" t="s">
        <v>50</v>
      </c>
      <c r="E948" s="2" t="s">
        <v>51</v>
      </c>
      <c r="F948" s="9">
        <v>28.28</v>
      </c>
      <c r="G948" s="10">
        <v>21</v>
      </c>
      <c r="H948" s="11">
        <f t="shared" si="43"/>
        <v>593.88</v>
      </c>
    </row>
    <row r="949" spans="1:8">
      <c r="A949" s="2" t="s">
        <v>266</v>
      </c>
      <c r="B949" s="2">
        <v>8</v>
      </c>
      <c r="C949" s="2" t="s">
        <v>52</v>
      </c>
      <c r="D949" s="8" t="s">
        <v>50</v>
      </c>
      <c r="E949" s="2" t="s">
        <v>53</v>
      </c>
      <c r="F949" s="9">
        <v>36.32</v>
      </c>
      <c r="G949" s="10">
        <v>21</v>
      </c>
      <c r="H949" s="11">
        <f t="shared" si="43"/>
        <v>762.72</v>
      </c>
    </row>
    <row r="950" spans="1:8">
      <c r="A950" s="2" t="s">
        <v>266</v>
      </c>
      <c r="B950" s="2">
        <v>9</v>
      </c>
      <c r="C950" s="2" t="s">
        <v>54</v>
      </c>
      <c r="D950" s="8" t="s">
        <v>24</v>
      </c>
      <c r="E950" s="2" t="s">
        <v>55</v>
      </c>
      <c r="F950" s="9">
        <v>48.21</v>
      </c>
      <c r="G950" s="10">
        <v>52</v>
      </c>
      <c r="H950" s="11">
        <f t="shared" si="43"/>
        <v>2506.92</v>
      </c>
    </row>
    <row r="951" spans="1:8">
      <c r="E951" s="6" t="s">
        <v>36</v>
      </c>
      <c r="F951" s="6"/>
      <c r="G951" s="6"/>
      <c r="H951" s="12">
        <f>SUM(H942:H950)</f>
        <v>6636.76</v>
      </c>
    </row>
    <row r="953" spans="1:8">
      <c r="C953" s="6" t="s">
        <v>5</v>
      </c>
      <c r="D953" s="7" t="s">
        <v>6</v>
      </c>
      <c r="E953" s="6" t="s">
        <v>7</v>
      </c>
    </row>
    <row r="954" spans="1:8">
      <c r="C954" s="6" t="s">
        <v>8</v>
      </c>
      <c r="D954" s="7" t="s">
        <v>6</v>
      </c>
      <c r="E954" s="6" t="s">
        <v>9</v>
      </c>
    </row>
    <row r="955" spans="1:8">
      <c r="C955" s="6" t="s">
        <v>10</v>
      </c>
      <c r="D955" s="7" t="s">
        <v>187</v>
      </c>
      <c r="E955" s="6" t="s">
        <v>264</v>
      </c>
    </row>
    <row r="956" spans="1:8">
      <c r="C956" s="6" t="s">
        <v>12</v>
      </c>
      <c r="D956" s="7" t="s">
        <v>56</v>
      </c>
      <c r="E956" s="6" t="s">
        <v>57</v>
      </c>
    </row>
    <row r="957" spans="1:8">
      <c r="C957" s="6" t="s">
        <v>58</v>
      </c>
      <c r="D957" s="7" t="s">
        <v>6</v>
      </c>
      <c r="E957" s="6" t="s">
        <v>59</v>
      </c>
    </row>
    <row r="959" spans="1:8">
      <c r="A959" s="2" t="s">
        <v>267</v>
      </c>
      <c r="B959" s="2">
        <v>1</v>
      </c>
      <c r="C959" s="2" t="s">
        <v>61</v>
      </c>
      <c r="D959" s="8" t="s">
        <v>24</v>
      </c>
      <c r="E959" s="2" t="s">
        <v>62</v>
      </c>
      <c r="F959" s="9">
        <v>1140.22</v>
      </c>
      <c r="G959" s="10">
        <v>52</v>
      </c>
      <c r="H959" s="11">
        <f t="shared" ref="H959:H966" si="44">ROUND(ROUND(F959,2)*ROUND(G959,3),2)</f>
        <v>59291.44</v>
      </c>
    </row>
    <row r="960" spans="1:8">
      <c r="A960" s="2" t="s">
        <v>267</v>
      </c>
      <c r="B960" s="2">
        <v>2</v>
      </c>
      <c r="C960" s="2" t="s">
        <v>63</v>
      </c>
      <c r="D960" s="8" t="s">
        <v>17</v>
      </c>
      <c r="E960" s="2" t="s">
        <v>64</v>
      </c>
      <c r="F960" s="9">
        <v>59.97</v>
      </c>
      <c r="G960" s="10">
        <v>104</v>
      </c>
      <c r="H960" s="11">
        <f t="shared" si="44"/>
        <v>6236.88</v>
      </c>
    </row>
    <row r="961" spans="1:8">
      <c r="A961" s="2" t="s">
        <v>267</v>
      </c>
      <c r="B961" s="2">
        <v>3</v>
      </c>
      <c r="C961" s="2" t="s">
        <v>65</v>
      </c>
      <c r="D961" s="8" t="s">
        <v>24</v>
      </c>
      <c r="E961" s="2" t="s">
        <v>66</v>
      </c>
      <c r="F961" s="9">
        <v>14.05</v>
      </c>
      <c r="G961" s="10">
        <v>52</v>
      </c>
      <c r="H961" s="11">
        <f t="shared" si="44"/>
        <v>730.6</v>
      </c>
    </row>
    <row r="962" spans="1:8">
      <c r="A962" s="2" t="s">
        <v>267</v>
      </c>
      <c r="B962" s="2">
        <v>4</v>
      </c>
      <c r="C962" s="2" t="s">
        <v>67</v>
      </c>
      <c r="D962" s="8" t="s">
        <v>29</v>
      </c>
      <c r="E962" s="2" t="s">
        <v>68</v>
      </c>
      <c r="F962" s="9">
        <v>2.29</v>
      </c>
      <c r="G962" s="10">
        <v>520</v>
      </c>
      <c r="H962" s="11">
        <f t="shared" si="44"/>
        <v>1190.8</v>
      </c>
    </row>
    <row r="963" spans="1:8">
      <c r="A963" s="2" t="s">
        <v>267</v>
      </c>
      <c r="B963" s="2">
        <v>5</v>
      </c>
      <c r="C963" s="2" t="s">
        <v>69</v>
      </c>
      <c r="D963" s="8" t="s">
        <v>24</v>
      </c>
      <c r="E963" s="2" t="s">
        <v>70</v>
      </c>
      <c r="F963" s="9">
        <v>3.66</v>
      </c>
      <c r="G963" s="10">
        <v>52</v>
      </c>
      <c r="H963" s="11">
        <f t="shared" si="44"/>
        <v>190.32</v>
      </c>
    </row>
    <row r="964" spans="1:8">
      <c r="A964" s="2" t="s">
        <v>267</v>
      </c>
      <c r="B964" s="2">
        <v>6</v>
      </c>
      <c r="C964" s="2" t="s">
        <v>71</v>
      </c>
      <c r="D964" s="8" t="s">
        <v>24</v>
      </c>
      <c r="E964" s="2" t="s">
        <v>72</v>
      </c>
      <c r="F964" s="9">
        <v>22.36</v>
      </c>
      <c r="G964" s="10">
        <v>52</v>
      </c>
      <c r="H964" s="11">
        <f t="shared" si="44"/>
        <v>1162.72</v>
      </c>
    </row>
    <row r="965" spans="1:8">
      <c r="A965" s="2" t="s">
        <v>267</v>
      </c>
      <c r="B965" s="2">
        <v>7</v>
      </c>
      <c r="C965" s="2" t="s">
        <v>73</v>
      </c>
      <c r="D965" s="8" t="s">
        <v>29</v>
      </c>
      <c r="E965" s="2" t="s">
        <v>74</v>
      </c>
      <c r="F965" s="9">
        <v>1.63</v>
      </c>
      <c r="G965" s="10">
        <v>156</v>
      </c>
      <c r="H965" s="11">
        <f t="shared" si="44"/>
        <v>254.28</v>
      </c>
    </row>
    <row r="966" spans="1:8">
      <c r="A966" s="2" t="s">
        <v>267</v>
      </c>
      <c r="B966" s="2">
        <v>8</v>
      </c>
      <c r="C966" s="2" t="s">
        <v>75</v>
      </c>
      <c r="D966" s="8" t="s">
        <v>29</v>
      </c>
      <c r="E966" s="2" t="s">
        <v>76</v>
      </c>
      <c r="F966" s="9">
        <v>8.8000000000000007</v>
      </c>
      <c r="G966" s="10">
        <v>104</v>
      </c>
      <c r="H966" s="11">
        <f t="shared" si="44"/>
        <v>915.2</v>
      </c>
    </row>
    <row r="967" spans="1:8">
      <c r="E967" s="6" t="s">
        <v>36</v>
      </c>
      <c r="F967" s="6"/>
      <c r="G967" s="6"/>
      <c r="H967" s="12">
        <f>SUM(H959:H966)</f>
        <v>69972.240000000005</v>
      </c>
    </row>
    <row r="969" spans="1:8">
      <c r="C969" s="6" t="s">
        <v>5</v>
      </c>
      <c r="D969" s="7" t="s">
        <v>6</v>
      </c>
      <c r="E969" s="6" t="s">
        <v>7</v>
      </c>
    </row>
    <row r="970" spans="1:8">
      <c r="C970" s="6" t="s">
        <v>8</v>
      </c>
      <c r="D970" s="7" t="s">
        <v>6</v>
      </c>
      <c r="E970" s="6" t="s">
        <v>9</v>
      </c>
    </row>
    <row r="971" spans="1:8">
      <c r="C971" s="6" t="s">
        <v>10</v>
      </c>
      <c r="D971" s="7" t="s">
        <v>187</v>
      </c>
      <c r="E971" s="6" t="s">
        <v>264</v>
      </c>
    </row>
    <row r="972" spans="1:8">
      <c r="C972" s="6" t="s">
        <v>12</v>
      </c>
      <c r="D972" s="7" t="s">
        <v>56</v>
      </c>
      <c r="E972" s="6" t="s">
        <v>57</v>
      </c>
    </row>
    <row r="973" spans="1:8">
      <c r="C973" s="6" t="s">
        <v>58</v>
      </c>
      <c r="D973" s="7" t="s">
        <v>56</v>
      </c>
      <c r="E973" s="6" t="s">
        <v>77</v>
      </c>
    </row>
    <row r="975" spans="1:8">
      <c r="A975" s="2" t="s">
        <v>268</v>
      </c>
      <c r="B975" s="2">
        <v>1</v>
      </c>
      <c r="C975" s="2" t="s">
        <v>79</v>
      </c>
      <c r="D975" s="8" t="s">
        <v>17</v>
      </c>
      <c r="E975" s="2" t="s">
        <v>80</v>
      </c>
      <c r="F975" s="9">
        <v>48.27</v>
      </c>
      <c r="G975" s="10">
        <v>146.6</v>
      </c>
      <c r="H975" s="11">
        <f>ROUND(ROUND(F975,2)*ROUND(G975,3),2)</f>
        <v>7076.38</v>
      </c>
    </row>
    <row r="976" spans="1:8">
      <c r="A976" s="2" t="s">
        <v>268</v>
      </c>
      <c r="B976" s="2">
        <v>2</v>
      </c>
      <c r="C976" s="2" t="s">
        <v>81</v>
      </c>
      <c r="D976" s="8" t="s">
        <v>17</v>
      </c>
      <c r="E976" s="2" t="s">
        <v>82</v>
      </c>
      <c r="F976" s="9">
        <v>52.54</v>
      </c>
      <c r="G976" s="10">
        <v>41.55</v>
      </c>
      <c r="H976" s="11">
        <f>ROUND(ROUND(F976,2)*ROUND(G976,3),2)</f>
        <v>2183.04</v>
      </c>
    </row>
    <row r="977" spans="1:8">
      <c r="A977" s="2" t="s">
        <v>268</v>
      </c>
      <c r="B977" s="2">
        <v>3</v>
      </c>
      <c r="C977" s="2" t="s">
        <v>83</v>
      </c>
      <c r="D977" s="8" t="s">
        <v>17</v>
      </c>
      <c r="E977" s="2" t="s">
        <v>84</v>
      </c>
      <c r="F977" s="9">
        <v>4.05</v>
      </c>
      <c r="G977" s="10">
        <v>1625</v>
      </c>
      <c r="H977" s="11">
        <f>ROUND(ROUND(F977,2)*ROUND(G977,3),2)</f>
        <v>6581.25</v>
      </c>
    </row>
    <row r="978" spans="1:8">
      <c r="A978" s="2" t="s">
        <v>268</v>
      </c>
      <c r="B978" s="2">
        <v>4</v>
      </c>
      <c r="C978" s="2" t="s">
        <v>85</v>
      </c>
      <c r="D978" s="8" t="s">
        <v>17</v>
      </c>
      <c r="E978" s="2" t="s">
        <v>86</v>
      </c>
      <c r="F978" s="9">
        <v>3.23</v>
      </c>
      <c r="G978" s="10">
        <v>875</v>
      </c>
      <c r="H978" s="11">
        <f>ROUND(ROUND(F978,2)*ROUND(G978,3),2)</f>
        <v>2826.25</v>
      </c>
    </row>
    <row r="979" spans="1:8">
      <c r="E979" s="6" t="s">
        <v>36</v>
      </c>
      <c r="F979" s="6"/>
      <c r="G979" s="6"/>
      <c r="H979" s="12">
        <f>SUM(H975:H978)</f>
        <v>18666.919999999998</v>
      </c>
    </row>
    <row r="981" spans="1:8">
      <c r="C981" s="6" t="s">
        <v>5</v>
      </c>
      <c r="D981" s="7" t="s">
        <v>6</v>
      </c>
      <c r="E981" s="6" t="s">
        <v>7</v>
      </c>
    </row>
    <row r="982" spans="1:8">
      <c r="C982" s="6" t="s">
        <v>8</v>
      </c>
      <c r="D982" s="7" t="s">
        <v>6</v>
      </c>
      <c r="E982" s="6" t="s">
        <v>9</v>
      </c>
    </row>
    <row r="983" spans="1:8">
      <c r="C983" s="6" t="s">
        <v>10</v>
      </c>
      <c r="D983" s="7" t="s">
        <v>187</v>
      </c>
      <c r="E983" s="6" t="s">
        <v>264</v>
      </c>
    </row>
    <row r="984" spans="1:8">
      <c r="C984" s="6" t="s">
        <v>12</v>
      </c>
      <c r="D984" s="7" t="s">
        <v>87</v>
      </c>
      <c r="E984" s="6" t="s">
        <v>88</v>
      </c>
    </row>
    <row r="986" spans="1:8">
      <c r="A986" s="2" t="s">
        <v>269</v>
      </c>
      <c r="B986" s="2">
        <v>1</v>
      </c>
      <c r="C986" s="2" t="s">
        <v>90</v>
      </c>
      <c r="D986" s="8" t="s">
        <v>24</v>
      </c>
      <c r="E986" s="2" t="s">
        <v>91</v>
      </c>
      <c r="F986" s="9">
        <v>875.54</v>
      </c>
      <c r="G986" s="10">
        <v>15</v>
      </c>
      <c r="H986" s="11">
        <f t="shared" ref="H986:H998" si="45">ROUND(ROUND(F986,2)*ROUND(G986,3),2)</f>
        <v>13133.1</v>
      </c>
    </row>
    <row r="987" spans="1:8">
      <c r="A987" s="2" t="s">
        <v>269</v>
      </c>
      <c r="B987" s="2">
        <v>2</v>
      </c>
      <c r="C987" s="2" t="s">
        <v>92</v>
      </c>
      <c r="D987" s="8" t="s">
        <v>24</v>
      </c>
      <c r="E987" s="2" t="s">
        <v>93</v>
      </c>
      <c r="F987" s="9">
        <v>1229.6300000000001</v>
      </c>
      <c r="G987" s="10">
        <v>6</v>
      </c>
      <c r="H987" s="11">
        <f t="shared" si="45"/>
        <v>7377.78</v>
      </c>
    </row>
    <row r="988" spans="1:8">
      <c r="A988" s="2" t="s">
        <v>269</v>
      </c>
      <c r="B988" s="2">
        <v>3</v>
      </c>
      <c r="C988" s="2" t="s">
        <v>94</v>
      </c>
      <c r="D988" s="8" t="s">
        <v>24</v>
      </c>
      <c r="E988" s="2" t="s">
        <v>95</v>
      </c>
      <c r="F988" s="9">
        <v>1385.97</v>
      </c>
      <c r="G988" s="10">
        <v>3</v>
      </c>
      <c r="H988" s="11">
        <f t="shared" si="45"/>
        <v>4157.91</v>
      </c>
    </row>
    <row r="989" spans="1:8">
      <c r="A989" s="2" t="s">
        <v>269</v>
      </c>
      <c r="B989" s="2">
        <v>4</v>
      </c>
      <c r="C989" s="2" t="s">
        <v>96</v>
      </c>
      <c r="D989" s="8" t="s">
        <v>24</v>
      </c>
      <c r="E989" s="2" t="s">
        <v>97</v>
      </c>
      <c r="F989" s="9">
        <v>28.68</v>
      </c>
      <c r="G989" s="10">
        <v>42</v>
      </c>
      <c r="H989" s="11">
        <f t="shared" si="45"/>
        <v>1204.56</v>
      </c>
    </row>
    <row r="990" spans="1:8">
      <c r="A990" s="2" t="s">
        <v>269</v>
      </c>
      <c r="B990" s="2">
        <v>5</v>
      </c>
      <c r="C990" s="2" t="s">
        <v>98</v>
      </c>
      <c r="D990" s="8" t="s">
        <v>24</v>
      </c>
      <c r="E990" s="2" t="s">
        <v>99</v>
      </c>
      <c r="F990" s="9">
        <v>35.32</v>
      </c>
      <c r="G990" s="10">
        <v>42</v>
      </c>
      <c r="H990" s="11">
        <f t="shared" si="45"/>
        <v>1483.44</v>
      </c>
    </row>
    <row r="991" spans="1:8">
      <c r="A991" s="2" t="s">
        <v>269</v>
      </c>
      <c r="B991" s="2">
        <v>6</v>
      </c>
      <c r="C991" s="2" t="s">
        <v>100</v>
      </c>
      <c r="D991" s="8" t="s">
        <v>24</v>
      </c>
      <c r="E991" s="2" t="s">
        <v>101</v>
      </c>
      <c r="F991" s="9">
        <v>46.62</v>
      </c>
      <c r="G991" s="10">
        <v>12</v>
      </c>
      <c r="H991" s="11">
        <f t="shared" si="45"/>
        <v>559.44000000000005</v>
      </c>
    </row>
    <row r="992" spans="1:8">
      <c r="A992" s="2" t="s">
        <v>269</v>
      </c>
      <c r="B992" s="2">
        <v>7</v>
      </c>
      <c r="C992" s="2" t="s">
        <v>102</v>
      </c>
      <c r="D992" s="8" t="s">
        <v>24</v>
      </c>
      <c r="E992" s="2" t="s">
        <v>103</v>
      </c>
      <c r="F992" s="9">
        <v>21.21</v>
      </c>
      <c r="G992" s="10">
        <v>21</v>
      </c>
      <c r="H992" s="11">
        <f t="shared" si="45"/>
        <v>445.41</v>
      </c>
    </row>
    <row r="993" spans="1:8">
      <c r="A993" s="2" t="s">
        <v>269</v>
      </c>
      <c r="B993" s="2">
        <v>8</v>
      </c>
      <c r="C993" s="2" t="s">
        <v>104</v>
      </c>
      <c r="D993" s="8" t="s">
        <v>24</v>
      </c>
      <c r="E993" s="2" t="s">
        <v>105</v>
      </c>
      <c r="F993" s="9">
        <v>26.13</v>
      </c>
      <c r="G993" s="10">
        <v>21</v>
      </c>
      <c r="H993" s="11">
        <f t="shared" si="45"/>
        <v>548.73</v>
      </c>
    </row>
    <row r="994" spans="1:8">
      <c r="A994" s="2" t="s">
        <v>269</v>
      </c>
      <c r="B994" s="2">
        <v>9</v>
      </c>
      <c r="C994" s="2" t="s">
        <v>106</v>
      </c>
      <c r="D994" s="8" t="s">
        <v>24</v>
      </c>
      <c r="E994" s="2" t="s">
        <v>107</v>
      </c>
      <c r="F994" s="9">
        <v>37.869999999999997</v>
      </c>
      <c r="G994" s="10">
        <v>6</v>
      </c>
      <c r="H994" s="11">
        <f t="shared" si="45"/>
        <v>227.22</v>
      </c>
    </row>
    <row r="995" spans="1:8">
      <c r="A995" s="2" t="s">
        <v>269</v>
      </c>
      <c r="B995" s="2">
        <v>10</v>
      </c>
      <c r="C995" s="2" t="s">
        <v>108</v>
      </c>
      <c r="D995" s="8" t="s">
        <v>24</v>
      </c>
      <c r="E995" s="2" t="s">
        <v>109</v>
      </c>
      <c r="F995" s="9">
        <v>78.849999999999994</v>
      </c>
      <c r="G995" s="10">
        <v>21</v>
      </c>
      <c r="H995" s="11">
        <f t="shared" si="45"/>
        <v>1655.85</v>
      </c>
    </row>
    <row r="996" spans="1:8">
      <c r="A996" s="2" t="s">
        <v>269</v>
      </c>
      <c r="B996" s="2">
        <v>11</v>
      </c>
      <c r="C996" s="2" t="s">
        <v>110</v>
      </c>
      <c r="D996" s="8" t="s">
        <v>24</v>
      </c>
      <c r="E996" s="2" t="s">
        <v>111</v>
      </c>
      <c r="F996" s="9">
        <v>87.01</v>
      </c>
      <c r="G996" s="10">
        <v>21</v>
      </c>
      <c r="H996" s="11">
        <f t="shared" si="45"/>
        <v>1827.21</v>
      </c>
    </row>
    <row r="997" spans="1:8">
      <c r="A997" s="2" t="s">
        <v>269</v>
      </c>
      <c r="B997" s="2">
        <v>12</v>
      </c>
      <c r="C997" s="2" t="s">
        <v>112</v>
      </c>
      <c r="D997" s="8" t="s">
        <v>24</v>
      </c>
      <c r="E997" s="2" t="s">
        <v>113</v>
      </c>
      <c r="F997" s="9">
        <v>99.14</v>
      </c>
      <c r="G997" s="10">
        <v>6</v>
      </c>
      <c r="H997" s="11">
        <f t="shared" si="45"/>
        <v>594.84</v>
      </c>
    </row>
    <row r="998" spans="1:8">
      <c r="A998" s="2" t="s">
        <v>269</v>
      </c>
      <c r="B998" s="2">
        <v>13</v>
      </c>
      <c r="C998" s="2" t="s">
        <v>114</v>
      </c>
      <c r="D998" s="8" t="s">
        <v>29</v>
      </c>
      <c r="E998" s="2" t="s">
        <v>115</v>
      </c>
      <c r="F998" s="9">
        <v>14.06</v>
      </c>
      <c r="G998" s="10">
        <v>132</v>
      </c>
      <c r="H998" s="11">
        <f t="shared" si="45"/>
        <v>1855.92</v>
      </c>
    </row>
    <row r="999" spans="1:8">
      <c r="E999" s="6" t="s">
        <v>36</v>
      </c>
      <c r="F999" s="6"/>
      <c r="G999" s="6"/>
      <c r="H999" s="12">
        <f>SUM(H986:H998)</f>
        <v>35071.409999999996</v>
      </c>
    </row>
    <row r="1001" spans="1:8">
      <c r="C1001" s="6" t="s">
        <v>5</v>
      </c>
      <c r="D1001" s="7" t="s">
        <v>6</v>
      </c>
      <c r="E1001" s="6" t="s">
        <v>7</v>
      </c>
    </row>
    <row r="1002" spans="1:8">
      <c r="C1002" s="6" t="s">
        <v>8</v>
      </c>
      <c r="D1002" s="7" t="s">
        <v>6</v>
      </c>
      <c r="E1002" s="6" t="s">
        <v>9</v>
      </c>
    </row>
    <row r="1003" spans="1:8">
      <c r="C1003" s="6" t="s">
        <v>10</v>
      </c>
      <c r="D1003" s="7" t="s">
        <v>187</v>
      </c>
      <c r="E1003" s="6" t="s">
        <v>264</v>
      </c>
    </row>
    <row r="1004" spans="1:8">
      <c r="C1004" s="6" t="s">
        <v>12</v>
      </c>
      <c r="D1004" s="7" t="s">
        <v>116</v>
      </c>
      <c r="E1004" s="6" t="s">
        <v>117</v>
      </c>
    </row>
    <row r="1006" spans="1:8">
      <c r="A1006" s="2" t="s">
        <v>270</v>
      </c>
      <c r="B1006" s="2">
        <v>1</v>
      </c>
      <c r="C1006" s="2" t="s">
        <v>119</v>
      </c>
      <c r="D1006" s="8" t="s">
        <v>29</v>
      </c>
      <c r="E1006" s="2" t="s">
        <v>120</v>
      </c>
      <c r="F1006" s="9">
        <v>9.3000000000000007</v>
      </c>
      <c r="G1006" s="10">
        <v>90</v>
      </c>
      <c r="H1006" s="11">
        <f t="shared" ref="H1006:H1020" si="46">ROUND(ROUND(F1006,2)*ROUND(G1006,3),2)</f>
        <v>837</v>
      </c>
    </row>
    <row r="1007" spans="1:8">
      <c r="A1007" s="2" t="s">
        <v>270</v>
      </c>
      <c r="B1007" s="2">
        <v>2</v>
      </c>
      <c r="C1007" s="2" t="s">
        <v>121</v>
      </c>
      <c r="D1007" s="8" t="s">
        <v>29</v>
      </c>
      <c r="E1007" s="2" t="s">
        <v>122</v>
      </c>
      <c r="F1007" s="9">
        <v>8.83</v>
      </c>
      <c r="G1007" s="10">
        <v>90</v>
      </c>
      <c r="H1007" s="11">
        <f t="shared" si="46"/>
        <v>794.7</v>
      </c>
    </row>
    <row r="1008" spans="1:8">
      <c r="A1008" s="2" t="s">
        <v>270</v>
      </c>
      <c r="B1008" s="2">
        <v>3</v>
      </c>
      <c r="C1008" s="2" t="s">
        <v>123</v>
      </c>
      <c r="D1008" s="8" t="s">
        <v>29</v>
      </c>
      <c r="E1008" s="2" t="s">
        <v>124</v>
      </c>
      <c r="F1008" s="9">
        <v>10.52</v>
      </c>
      <c r="G1008" s="10">
        <v>24</v>
      </c>
      <c r="H1008" s="11">
        <f t="shared" si="46"/>
        <v>252.48</v>
      </c>
    </row>
    <row r="1009" spans="1:8">
      <c r="A1009" s="2" t="s">
        <v>270</v>
      </c>
      <c r="B1009" s="2">
        <v>4</v>
      </c>
      <c r="C1009" s="2" t="s">
        <v>125</v>
      </c>
      <c r="D1009" s="8" t="s">
        <v>29</v>
      </c>
      <c r="E1009" s="2" t="s">
        <v>126</v>
      </c>
      <c r="F1009" s="9">
        <v>73.62</v>
      </c>
      <c r="G1009" s="10">
        <v>113</v>
      </c>
      <c r="H1009" s="11">
        <f t="shared" si="46"/>
        <v>8319.06</v>
      </c>
    </row>
    <row r="1010" spans="1:8">
      <c r="A1010" s="2" t="s">
        <v>270</v>
      </c>
      <c r="B1010" s="2">
        <v>5</v>
      </c>
      <c r="C1010" s="2" t="s">
        <v>127</v>
      </c>
      <c r="D1010" s="8" t="s">
        <v>29</v>
      </c>
      <c r="E1010" s="2" t="s">
        <v>128</v>
      </c>
      <c r="F1010" s="9">
        <v>82.08</v>
      </c>
      <c r="G1010" s="10">
        <v>113</v>
      </c>
      <c r="H1010" s="11">
        <f t="shared" si="46"/>
        <v>9275.0400000000009</v>
      </c>
    </row>
    <row r="1011" spans="1:8">
      <c r="A1011" s="2" t="s">
        <v>270</v>
      </c>
      <c r="B1011" s="2">
        <v>6</v>
      </c>
      <c r="C1011" s="2" t="s">
        <v>129</v>
      </c>
      <c r="D1011" s="8" t="s">
        <v>29</v>
      </c>
      <c r="E1011" s="2" t="s">
        <v>130</v>
      </c>
      <c r="F1011" s="9">
        <v>17.79</v>
      </c>
      <c r="G1011" s="10">
        <v>90</v>
      </c>
      <c r="H1011" s="11">
        <f t="shared" si="46"/>
        <v>1601.1</v>
      </c>
    </row>
    <row r="1012" spans="1:8">
      <c r="A1012" s="2" t="s">
        <v>270</v>
      </c>
      <c r="B1012" s="2">
        <v>7</v>
      </c>
      <c r="C1012" s="2" t="s">
        <v>131</v>
      </c>
      <c r="D1012" s="8" t="s">
        <v>29</v>
      </c>
      <c r="E1012" s="2" t="s">
        <v>132</v>
      </c>
      <c r="F1012" s="9">
        <v>18.059999999999999</v>
      </c>
      <c r="G1012" s="10">
        <v>90</v>
      </c>
      <c r="H1012" s="11">
        <f t="shared" si="46"/>
        <v>1625.4</v>
      </c>
    </row>
    <row r="1013" spans="1:8">
      <c r="A1013" s="2" t="s">
        <v>270</v>
      </c>
      <c r="B1013" s="2">
        <v>8</v>
      </c>
      <c r="C1013" s="2" t="s">
        <v>133</v>
      </c>
      <c r="D1013" s="8" t="s">
        <v>29</v>
      </c>
      <c r="E1013" s="2" t="s">
        <v>134</v>
      </c>
      <c r="F1013" s="9">
        <v>19</v>
      </c>
      <c r="G1013" s="10">
        <v>24</v>
      </c>
      <c r="H1013" s="11">
        <f t="shared" si="46"/>
        <v>456</v>
      </c>
    </row>
    <row r="1014" spans="1:8">
      <c r="A1014" s="2" t="s">
        <v>270</v>
      </c>
      <c r="B1014" s="2">
        <v>9</v>
      </c>
      <c r="C1014" s="2" t="s">
        <v>135</v>
      </c>
      <c r="D1014" s="8" t="s">
        <v>29</v>
      </c>
      <c r="E1014" s="2" t="s">
        <v>136</v>
      </c>
      <c r="F1014" s="9">
        <v>25.53</v>
      </c>
      <c r="G1014" s="10">
        <v>113</v>
      </c>
      <c r="H1014" s="11">
        <f t="shared" si="46"/>
        <v>2884.89</v>
      </c>
    </row>
    <row r="1015" spans="1:8">
      <c r="A1015" s="2" t="s">
        <v>270</v>
      </c>
      <c r="B1015" s="2">
        <v>10</v>
      </c>
      <c r="C1015" s="2" t="s">
        <v>137</v>
      </c>
      <c r="D1015" s="8" t="s">
        <v>29</v>
      </c>
      <c r="E1015" s="2" t="s">
        <v>138</v>
      </c>
      <c r="F1015" s="9">
        <v>42.32</v>
      </c>
      <c r="G1015" s="10">
        <v>113</v>
      </c>
      <c r="H1015" s="11">
        <f t="shared" si="46"/>
        <v>4782.16</v>
      </c>
    </row>
    <row r="1016" spans="1:8">
      <c r="A1016" s="2" t="s">
        <v>270</v>
      </c>
      <c r="B1016" s="2">
        <v>11</v>
      </c>
      <c r="C1016" s="2" t="s">
        <v>139</v>
      </c>
      <c r="D1016" s="8" t="s">
        <v>24</v>
      </c>
      <c r="E1016" s="2" t="s">
        <v>140</v>
      </c>
      <c r="F1016" s="9">
        <v>70.2</v>
      </c>
      <c r="G1016" s="10">
        <v>2</v>
      </c>
      <c r="H1016" s="11">
        <f t="shared" si="46"/>
        <v>140.4</v>
      </c>
    </row>
    <row r="1017" spans="1:8">
      <c r="A1017" s="2" t="s">
        <v>270</v>
      </c>
      <c r="B1017" s="2">
        <v>12</v>
      </c>
      <c r="C1017" s="2" t="s">
        <v>141</v>
      </c>
      <c r="D1017" s="8" t="s">
        <v>24</v>
      </c>
      <c r="E1017" s="2" t="s">
        <v>142</v>
      </c>
      <c r="F1017" s="9">
        <v>81.430000000000007</v>
      </c>
      <c r="G1017" s="10">
        <v>2</v>
      </c>
      <c r="H1017" s="11">
        <f t="shared" si="46"/>
        <v>162.86000000000001</v>
      </c>
    </row>
    <row r="1018" spans="1:8">
      <c r="A1018" s="2" t="s">
        <v>270</v>
      </c>
      <c r="B1018" s="2">
        <v>13</v>
      </c>
      <c r="C1018" s="2" t="s">
        <v>143</v>
      </c>
      <c r="D1018" s="8" t="s">
        <v>24</v>
      </c>
      <c r="E1018" s="2" t="s">
        <v>144</v>
      </c>
      <c r="F1018" s="9">
        <v>21.21</v>
      </c>
      <c r="G1018" s="10">
        <v>4</v>
      </c>
      <c r="H1018" s="11">
        <f t="shared" si="46"/>
        <v>84.84</v>
      </c>
    </row>
    <row r="1019" spans="1:8" ht="409.5">
      <c r="A1019" s="2" t="s">
        <v>270</v>
      </c>
      <c r="B1019" s="2">
        <v>14</v>
      </c>
      <c r="C1019" s="2" t="s">
        <v>145</v>
      </c>
      <c r="D1019" s="8" t="s">
        <v>24</v>
      </c>
      <c r="E1019" s="13" t="s">
        <v>214</v>
      </c>
      <c r="F1019" s="9">
        <v>1397.01</v>
      </c>
      <c r="G1019" s="10">
        <v>1</v>
      </c>
      <c r="H1019" s="11">
        <f t="shared" si="46"/>
        <v>1397.01</v>
      </c>
    </row>
    <row r="1020" spans="1:8" ht="409.5">
      <c r="A1020" s="2" t="s">
        <v>270</v>
      </c>
      <c r="B1020" s="2">
        <v>15</v>
      </c>
      <c r="C1020" s="2" t="s">
        <v>147</v>
      </c>
      <c r="D1020" s="8" t="s">
        <v>24</v>
      </c>
      <c r="E1020" s="13" t="s">
        <v>215</v>
      </c>
      <c r="F1020" s="9">
        <v>1027.33</v>
      </c>
      <c r="G1020" s="10">
        <v>3</v>
      </c>
      <c r="H1020" s="11">
        <f t="shared" si="46"/>
        <v>3081.99</v>
      </c>
    </row>
    <row r="1021" spans="1:8">
      <c r="E1021" s="6" t="s">
        <v>36</v>
      </c>
      <c r="F1021" s="6"/>
      <c r="G1021" s="6"/>
      <c r="H1021" s="12">
        <f>SUM(H1006:H1020)</f>
        <v>35694.93</v>
      </c>
    </row>
    <row r="1023" spans="1:8">
      <c r="C1023" s="6" t="s">
        <v>5</v>
      </c>
      <c r="D1023" s="7" t="s">
        <v>6</v>
      </c>
      <c r="E1023" s="6" t="s">
        <v>7</v>
      </c>
    </row>
    <row r="1024" spans="1:8">
      <c r="C1024" s="6" t="s">
        <v>8</v>
      </c>
      <c r="D1024" s="7" t="s">
        <v>6</v>
      </c>
      <c r="E1024" s="6" t="s">
        <v>9</v>
      </c>
    </row>
    <row r="1025" spans="1:8">
      <c r="C1025" s="6" t="s">
        <v>10</v>
      </c>
      <c r="D1025" s="7" t="s">
        <v>187</v>
      </c>
      <c r="E1025" s="6" t="s">
        <v>264</v>
      </c>
    </row>
    <row r="1026" spans="1:8">
      <c r="C1026" s="6" t="s">
        <v>12</v>
      </c>
      <c r="D1026" s="7" t="s">
        <v>149</v>
      </c>
      <c r="E1026" s="6" t="s">
        <v>150</v>
      </c>
    </row>
    <row r="1028" spans="1:8">
      <c r="A1028" s="2" t="s">
        <v>271</v>
      </c>
      <c r="B1028" s="2">
        <v>1</v>
      </c>
      <c r="C1028" s="2" t="s">
        <v>152</v>
      </c>
      <c r="D1028" s="8" t="s">
        <v>17</v>
      </c>
      <c r="E1028" s="2" t="s">
        <v>153</v>
      </c>
      <c r="F1028" s="9">
        <v>43.64</v>
      </c>
      <c r="G1028" s="10">
        <v>107.25</v>
      </c>
      <c r="H1028" s="11">
        <f t="shared" ref="H1028:H1033" si="47">ROUND(ROUND(F1028,2)*ROUND(G1028,3),2)</f>
        <v>4680.3900000000003</v>
      </c>
    </row>
    <row r="1029" spans="1:8">
      <c r="A1029" s="2" t="s">
        <v>271</v>
      </c>
      <c r="B1029" s="2">
        <v>2</v>
      </c>
      <c r="C1029" s="2" t="s">
        <v>154</v>
      </c>
      <c r="D1029" s="8" t="s">
        <v>17</v>
      </c>
      <c r="E1029" s="2" t="s">
        <v>155</v>
      </c>
      <c r="F1029" s="9">
        <v>55.32</v>
      </c>
      <c r="G1029" s="10">
        <v>107.25</v>
      </c>
      <c r="H1029" s="11">
        <f t="shared" si="47"/>
        <v>5933.07</v>
      </c>
    </row>
    <row r="1030" spans="1:8">
      <c r="A1030" s="2" t="s">
        <v>271</v>
      </c>
      <c r="B1030" s="2">
        <v>3</v>
      </c>
      <c r="C1030" s="2" t="s">
        <v>156</v>
      </c>
      <c r="D1030" s="8" t="s">
        <v>24</v>
      </c>
      <c r="E1030" s="2" t="s">
        <v>157</v>
      </c>
      <c r="F1030" s="9">
        <v>100.5</v>
      </c>
      <c r="G1030" s="10">
        <v>15</v>
      </c>
      <c r="H1030" s="11">
        <f t="shared" si="47"/>
        <v>1507.5</v>
      </c>
    </row>
    <row r="1031" spans="1:8">
      <c r="A1031" s="2" t="s">
        <v>271</v>
      </c>
      <c r="B1031" s="2">
        <v>4</v>
      </c>
      <c r="C1031" s="2" t="s">
        <v>158</v>
      </c>
      <c r="D1031" s="8" t="s">
        <v>24</v>
      </c>
      <c r="E1031" s="2" t="s">
        <v>159</v>
      </c>
      <c r="F1031" s="9">
        <v>268.23</v>
      </c>
      <c r="G1031" s="10">
        <v>15</v>
      </c>
      <c r="H1031" s="11">
        <f t="shared" si="47"/>
        <v>4023.45</v>
      </c>
    </row>
    <row r="1032" spans="1:8">
      <c r="A1032" s="2" t="s">
        <v>271</v>
      </c>
      <c r="B1032" s="2">
        <v>5</v>
      </c>
      <c r="C1032" s="2" t="s">
        <v>160</v>
      </c>
      <c r="D1032" s="8" t="s">
        <v>24</v>
      </c>
      <c r="E1032" s="2" t="s">
        <v>161</v>
      </c>
      <c r="F1032" s="9">
        <v>131.21</v>
      </c>
      <c r="G1032" s="10">
        <v>15</v>
      </c>
      <c r="H1032" s="11">
        <f t="shared" si="47"/>
        <v>1968.15</v>
      </c>
    </row>
    <row r="1033" spans="1:8">
      <c r="A1033" s="2" t="s">
        <v>271</v>
      </c>
      <c r="B1033" s="2">
        <v>6</v>
      </c>
      <c r="C1033" s="2" t="s">
        <v>162</v>
      </c>
      <c r="D1033" s="8" t="s">
        <v>29</v>
      </c>
      <c r="E1033" s="2" t="s">
        <v>163</v>
      </c>
      <c r="F1033" s="9">
        <v>8.93</v>
      </c>
      <c r="G1033" s="10">
        <v>22.5</v>
      </c>
      <c r="H1033" s="11">
        <f t="shared" si="47"/>
        <v>200.93</v>
      </c>
    </row>
    <row r="1034" spans="1:8">
      <c r="E1034" s="6" t="s">
        <v>36</v>
      </c>
      <c r="F1034" s="6"/>
      <c r="G1034" s="6"/>
      <c r="H1034" s="12">
        <f>SUM(H1028:H1033)</f>
        <v>18313.490000000002</v>
      </c>
    </row>
    <row r="1036" spans="1:8">
      <c r="C1036" s="6" t="s">
        <v>5</v>
      </c>
      <c r="D1036" s="7" t="s">
        <v>6</v>
      </c>
      <c r="E1036" s="6" t="s">
        <v>7</v>
      </c>
    </row>
    <row r="1037" spans="1:8">
      <c r="C1037" s="6" t="s">
        <v>8</v>
      </c>
      <c r="D1037" s="7" t="s">
        <v>6</v>
      </c>
      <c r="E1037" s="6" t="s">
        <v>9</v>
      </c>
    </row>
    <row r="1038" spans="1:8">
      <c r="C1038" s="6" t="s">
        <v>10</v>
      </c>
      <c r="D1038" s="7" t="s">
        <v>187</v>
      </c>
      <c r="E1038" s="6" t="s">
        <v>264</v>
      </c>
    </row>
    <row r="1039" spans="1:8">
      <c r="C1039" s="6" t="s">
        <v>12</v>
      </c>
      <c r="D1039" s="7" t="s">
        <v>164</v>
      </c>
      <c r="E1039" s="6" t="s">
        <v>165</v>
      </c>
    </row>
    <row r="1041" spans="1:8">
      <c r="A1041" s="2" t="s">
        <v>272</v>
      </c>
      <c r="B1041" s="2">
        <v>1</v>
      </c>
      <c r="C1041" s="2" t="s">
        <v>167</v>
      </c>
      <c r="D1041" s="8" t="s">
        <v>24</v>
      </c>
      <c r="E1041" s="2" t="s">
        <v>168</v>
      </c>
      <c r="F1041" s="9">
        <v>220.2</v>
      </c>
      <c r="G1041" s="10">
        <v>2</v>
      </c>
      <c r="H1041" s="11">
        <f t="shared" ref="H1041:H1050" si="48">ROUND(ROUND(F1041,2)*ROUND(G1041,3),2)</f>
        <v>440.4</v>
      </c>
    </row>
    <row r="1042" spans="1:8">
      <c r="A1042" s="2" t="s">
        <v>272</v>
      </c>
      <c r="B1042" s="2">
        <v>2</v>
      </c>
      <c r="C1042" s="2" t="s">
        <v>169</v>
      </c>
      <c r="D1042" s="8" t="s">
        <v>24</v>
      </c>
      <c r="E1042" s="2" t="s">
        <v>170</v>
      </c>
      <c r="F1042" s="9">
        <v>56.75</v>
      </c>
      <c r="G1042" s="10">
        <v>4</v>
      </c>
      <c r="H1042" s="11">
        <f t="shared" si="48"/>
        <v>227</v>
      </c>
    </row>
    <row r="1043" spans="1:8">
      <c r="A1043" s="2" t="s">
        <v>272</v>
      </c>
      <c r="B1043" s="2">
        <v>3</v>
      </c>
      <c r="C1043" s="2" t="s">
        <v>171</v>
      </c>
      <c r="D1043" s="8" t="s">
        <v>24</v>
      </c>
      <c r="E1043" s="2" t="s">
        <v>172</v>
      </c>
      <c r="F1043" s="9">
        <v>30.29</v>
      </c>
      <c r="G1043" s="10">
        <v>7</v>
      </c>
      <c r="H1043" s="11">
        <f t="shared" si="48"/>
        <v>212.03</v>
      </c>
    </row>
    <row r="1044" spans="1:8">
      <c r="A1044" s="2" t="s">
        <v>272</v>
      </c>
      <c r="B1044" s="2">
        <v>4</v>
      </c>
      <c r="C1044" s="2" t="s">
        <v>173</v>
      </c>
      <c r="D1044" s="8" t="s">
        <v>29</v>
      </c>
      <c r="E1044" s="2" t="s">
        <v>174</v>
      </c>
      <c r="F1044" s="9">
        <v>3.74</v>
      </c>
      <c r="G1044" s="10">
        <v>140</v>
      </c>
      <c r="H1044" s="11">
        <f t="shared" si="48"/>
        <v>523.6</v>
      </c>
    </row>
    <row r="1045" spans="1:8">
      <c r="A1045" s="2" t="s">
        <v>272</v>
      </c>
      <c r="B1045" s="2">
        <v>5</v>
      </c>
      <c r="C1045" s="2" t="s">
        <v>175</v>
      </c>
      <c r="D1045" s="8" t="s">
        <v>29</v>
      </c>
      <c r="E1045" s="2" t="s">
        <v>176</v>
      </c>
      <c r="F1045" s="9">
        <v>4.83</v>
      </c>
      <c r="G1045" s="10">
        <v>280</v>
      </c>
      <c r="H1045" s="11">
        <f t="shared" si="48"/>
        <v>1352.4</v>
      </c>
    </row>
    <row r="1046" spans="1:8">
      <c r="A1046" s="2" t="s">
        <v>272</v>
      </c>
      <c r="B1046" s="2">
        <v>6</v>
      </c>
      <c r="C1046" s="2" t="s">
        <v>177</v>
      </c>
      <c r="D1046" s="8" t="s">
        <v>24</v>
      </c>
      <c r="E1046" s="2" t="s">
        <v>178</v>
      </c>
      <c r="F1046" s="9">
        <v>96.64</v>
      </c>
      <c r="G1046" s="10">
        <v>24</v>
      </c>
      <c r="H1046" s="11">
        <f t="shared" si="48"/>
        <v>2319.36</v>
      </c>
    </row>
    <row r="1047" spans="1:8">
      <c r="A1047" s="2" t="s">
        <v>272</v>
      </c>
      <c r="B1047" s="2">
        <v>7</v>
      </c>
      <c r="C1047" s="2" t="s">
        <v>179</v>
      </c>
      <c r="D1047" s="8" t="s">
        <v>24</v>
      </c>
      <c r="E1047" s="2" t="s">
        <v>180</v>
      </c>
      <c r="F1047" s="9">
        <v>43.77</v>
      </c>
      <c r="G1047" s="10">
        <v>24</v>
      </c>
      <c r="H1047" s="11">
        <f t="shared" si="48"/>
        <v>1050.48</v>
      </c>
    </row>
    <row r="1048" spans="1:8">
      <c r="A1048" s="2" t="s">
        <v>272</v>
      </c>
      <c r="B1048" s="2">
        <v>8</v>
      </c>
      <c r="C1048" s="2" t="s">
        <v>181</v>
      </c>
      <c r="D1048" s="8" t="s">
        <v>24</v>
      </c>
      <c r="E1048" s="2" t="s">
        <v>182</v>
      </c>
      <c r="F1048" s="9">
        <v>20.260000000000002</v>
      </c>
      <c r="G1048" s="10">
        <v>8</v>
      </c>
      <c r="H1048" s="11">
        <f t="shared" si="48"/>
        <v>162.08000000000001</v>
      </c>
    </row>
    <row r="1049" spans="1:8">
      <c r="A1049" s="2" t="s">
        <v>272</v>
      </c>
      <c r="B1049" s="2">
        <v>9</v>
      </c>
      <c r="C1049" s="2" t="s">
        <v>183</v>
      </c>
      <c r="D1049" s="8" t="s">
        <v>29</v>
      </c>
      <c r="E1049" s="2" t="s">
        <v>184</v>
      </c>
      <c r="F1049" s="9">
        <v>2.86</v>
      </c>
      <c r="G1049" s="10">
        <v>160</v>
      </c>
      <c r="H1049" s="11">
        <f t="shared" si="48"/>
        <v>457.6</v>
      </c>
    </row>
    <row r="1050" spans="1:8">
      <c r="A1050" s="2" t="s">
        <v>272</v>
      </c>
      <c r="B1050" s="2">
        <v>10</v>
      </c>
      <c r="C1050" s="2" t="s">
        <v>185</v>
      </c>
      <c r="D1050" s="8" t="s">
        <v>29</v>
      </c>
      <c r="E1050" s="2" t="s">
        <v>186</v>
      </c>
      <c r="F1050" s="9">
        <v>1.93</v>
      </c>
      <c r="G1050" s="10">
        <v>160</v>
      </c>
      <c r="H1050" s="11">
        <f t="shared" si="48"/>
        <v>308.8</v>
      </c>
    </row>
    <row r="1051" spans="1:8">
      <c r="E1051" s="6" t="s">
        <v>36</v>
      </c>
      <c r="F1051" s="6"/>
      <c r="G1051" s="6"/>
      <c r="H1051" s="12">
        <f>SUM(H1041:H1050)</f>
        <v>7053.7500000000009</v>
      </c>
    </row>
    <row r="1053" spans="1:8">
      <c r="C1053" s="6" t="s">
        <v>5</v>
      </c>
      <c r="D1053" s="7" t="s">
        <v>6</v>
      </c>
      <c r="E1053" s="6" t="s">
        <v>7</v>
      </c>
    </row>
    <row r="1054" spans="1:8">
      <c r="C1054" s="6" t="s">
        <v>8</v>
      </c>
      <c r="D1054" s="7" t="s">
        <v>6</v>
      </c>
      <c r="E1054" s="6" t="s">
        <v>9</v>
      </c>
    </row>
    <row r="1055" spans="1:8">
      <c r="C1055" s="6" t="s">
        <v>10</v>
      </c>
      <c r="D1055" s="7" t="s">
        <v>187</v>
      </c>
      <c r="E1055" s="6" t="s">
        <v>264</v>
      </c>
    </row>
    <row r="1056" spans="1:8">
      <c r="C1056" s="6" t="s">
        <v>12</v>
      </c>
      <c r="D1056" s="7" t="s">
        <v>187</v>
      </c>
      <c r="E1056" s="6" t="s">
        <v>188</v>
      </c>
    </row>
    <row r="1058" spans="1:8">
      <c r="A1058" s="2" t="s">
        <v>273</v>
      </c>
      <c r="B1058" s="2">
        <v>1</v>
      </c>
      <c r="C1058" s="2" t="s">
        <v>190</v>
      </c>
      <c r="D1058" s="8" t="s">
        <v>24</v>
      </c>
      <c r="E1058" s="2" t="s">
        <v>191</v>
      </c>
      <c r="F1058" s="9">
        <v>233.55</v>
      </c>
      <c r="G1058" s="10">
        <v>24</v>
      </c>
      <c r="H1058" s="11">
        <f>ROUND(ROUND(F1058,2)*ROUND(G1058,3),2)</f>
        <v>5605.2</v>
      </c>
    </row>
    <row r="1059" spans="1:8">
      <c r="A1059" s="2" t="s">
        <v>273</v>
      </c>
      <c r="B1059" s="2">
        <v>2</v>
      </c>
      <c r="C1059" s="2" t="s">
        <v>192</v>
      </c>
      <c r="D1059" s="8" t="s">
        <v>24</v>
      </c>
      <c r="E1059" s="2" t="s">
        <v>193</v>
      </c>
      <c r="F1059" s="9">
        <v>195.91</v>
      </c>
      <c r="G1059" s="10">
        <v>42</v>
      </c>
      <c r="H1059" s="11">
        <f>ROUND(ROUND(F1059,2)*ROUND(G1059,3),2)</f>
        <v>8228.2199999999993</v>
      </c>
    </row>
    <row r="1060" spans="1:8">
      <c r="A1060" s="2" t="s">
        <v>273</v>
      </c>
      <c r="B1060" s="2">
        <v>3</v>
      </c>
      <c r="C1060" s="2" t="s">
        <v>194</v>
      </c>
      <c r="D1060" s="8" t="s">
        <v>24</v>
      </c>
      <c r="E1060" s="2" t="s">
        <v>195</v>
      </c>
      <c r="F1060" s="9">
        <v>209.84</v>
      </c>
      <c r="G1060" s="10">
        <v>6</v>
      </c>
      <c r="H1060" s="11">
        <f>ROUND(ROUND(F1060,2)*ROUND(G1060,3),2)</f>
        <v>1259.04</v>
      </c>
    </row>
    <row r="1061" spans="1:8">
      <c r="E1061" s="6" t="s">
        <v>36</v>
      </c>
      <c r="F1061" s="6"/>
      <c r="G1061" s="6"/>
      <c r="H1061" s="12">
        <f>SUM(H1058:H1060)</f>
        <v>15092.46</v>
      </c>
    </row>
    <row r="1063" spans="1:8">
      <c r="C1063" s="6" t="s">
        <v>5</v>
      </c>
      <c r="D1063" s="7" t="s">
        <v>6</v>
      </c>
      <c r="E1063" s="6" t="s">
        <v>7</v>
      </c>
    </row>
    <row r="1064" spans="1:8">
      <c r="C1064" s="6" t="s">
        <v>8</v>
      </c>
      <c r="D1064" s="7" t="s">
        <v>6</v>
      </c>
      <c r="E1064" s="6" t="s">
        <v>9</v>
      </c>
    </row>
    <row r="1065" spans="1:8">
      <c r="C1065" s="6" t="s">
        <v>10</v>
      </c>
      <c r="D1065" s="7" t="s">
        <v>187</v>
      </c>
      <c r="E1065" s="6" t="s">
        <v>264</v>
      </c>
    </row>
    <row r="1066" spans="1:8">
      <c r="C1066" s="6" t="s">
        <v>12</v>
      </c>
      <c r="D1066" s="7" t="s">
        <v>196</v>
      </c>
      <c r="E1066" s="6" t="s">
        <v>197</v>
      </c>
    </row>
    <row r="1068" spans="1:8">
      <c r="A1068" s="2" t="s">
        <v>274</v>
      </c>
      <c r="B1068" s="2">
        <v>1</v>
      </c>
      <c r="C1068" s="2" t="s">
        <v>199</v>
      </c>
      <c r="D1068" s="8" t="s">
        <v>24</v>
      </c>
      <c r="E1068" s="2" t="s">
        <v>200</v>
      </c>
      <c r="F1068" s="9">
        <v>8822.99</v>
      </c>
      <c r="G1068" s="10">
        <v>1</v>
      </c>
      <c r="H1068" s="11">
        <f>ROUND(ROUND(F1068,2)*ROUND(G1068,3),2)</f>
        <v>8822.99</v>
      </c>
    </row>
    <row r="1069" spans="1:8">
      <c r="A1069" s="2" t="s">
        <v>274</v>
      </c>
      <c r="B1069" s="2">
        <v>2</v>
      </c>
      <c r="C1069" s="2" t="s">
        <v>201</v>
      </c>
      <c r="D1069" s="8" t="s">
        <v>24</v>
      </c>
      <c r="E1069" s="2" t="s">
        <v>202</v>
      </c>
      <c r="F1069" s="9">
        <v>1690</v>
      </c>
      <c r="G1069" s="10">
        <v>1</v>
      </c>
      <c r="H1069" s="11">
        <f>ROUND(ROUND(F1069,2)*ROUND(G1069,3),2)</f>
        <v>1690</v>
      </c>
    </row>
    <row r="1070" spans="1:8">
      <c r="A1070" s="2" t="s">
        <v>274</v>
      </c>
      <c r="B1070" s="2">
        <v>3</v>
      </c>
      <c r="C1070" s="2" t="s">
        <v>203</v>
      </c>
      <c r="D1070" s="8" t="s">
        <v>24</v>
      </c>
      <c r="E1070" s="2" t="s">
        <v>204</v>
      </c>
      <c r="F1070" s="9">
        <v>4435</v>
      </c>
      <c r="G1070" s="10">
        <v>1</v>
      </c>
      <c r="H1070" s="11">
        <f>ROUND(ROUND(F1070,2)*ROUND(G1070,3),2)</f>
        <v>4435</v>
      </c>
    </row>
    <row r="1071" spans="1:8" ht="112.5">
      <c r="A1071" s="2" t="s">
        <v>274</v>
      </c>
      <c r="B1071" s="2">
        <v>4</v>
      </c>
      <c r="C1071" s="2" t="s">
        <v>205</v>
      </c>
      <c r="D1071" s="8" t="s">
        <v>24</v>
      </c>
      <c r="E1071" s="13" t="s">
        <v>206</v>
      </c>
      <c r="F1071" s="9">
        <v>3680</v>
      </c>
      <c r="G1071" s="10">
        <v>1</v>
      </c>
      <c r="H1071" s="11">
        <f>ROUND(ROUND(F1071,2)*ROUND(G1071,3),2)</f>
        <v>3680</v>
      </c>
    </row>
    <row r="1072" spans="1:8">
      <c r="E1072" s="6" t="s">
        <v>36</v>
      </c>
      <c r="F1072" s="6"/>
      <c r="G1072" s="6"/>
      <c r="H1072" s="12">
        <f>SUM(H1068:H1071)</f>
        <v>18627.989999999998</v>
      </c>
    </row>
    <row r="1074" spans="1:8">
      <c r="C1074" s="6" t="s">
        <v>5</v>
      </c>
      <c r="D1074" s="7" t="s">
        <v>6</v>
      </c>
      <c r="E1074" s="6" t="s">
        <v>7</v>
      </c>
    </row>
    <row r="1075" spans="1:8">
      <c r="C1075" s="6" t="s">
        <v>8</v>
      </c>
      <c r="D1075" s="7" t="s">
        <v>6</v>
      </c>
      <c r="E1075" s="6" t="s">
        <v>9</v>
      </c>
    </row>
    <row r="1076" spans="1:8">
      <c r="C1076" s="6" t="s">
        <v>10</v>
      </c>
      <c r="D1076" s="7" t="s">
        <v>196</v>
      </c>
      <c r="E1076" s="6" t="s">
        <v>275</v>
      </c>
    </row>
    <row r="1077" spans="1:8">
      <c r="C1077" s="6" t="s">
        <v>12</v>
      </c>
      <c r="D1077" s="7" t="s">
        <v>13</v>
      </c>
      <c r="E1077" s="6" t="s">
        <v>14</v>
      </c>
    </row>
    <row r="1079" spans="1:8">
      <c r="A1079" s="2" t="s">
        <v>276</v>
      </c>
      <c r="B1079" s="2">
        <v>1</v>
      </c>
      <c r="C1079" s="2" t="s">
        <v>16</v>
      </c>
      <c r="D1079" s="8" t="s">
        <v>17</v>
      </c>
      <c r="E1079" s="2" t="s">
        <v>18</v>
      </c>
      <c r="F1079" s="9">
        <v>42.83</v>
      </c>
      <c r="G1079" s="10">
        <v>18</v>
      </c>
      <c r="H1079" s="11">
        <f t="shared" ref="H1079:H1086" si="49">ROUND(ROUND(F1079,2)*ROUND(G1079,3),2)</f>
        <v>770.94</v>
      </c>
    </row>
    <row r="1080" spans="1:8">
      <c r="A1080" s="2" t="s">
        <v>276</v>
      </c>
      <c r="B1080" s="2">
        <v>2</v>
      </c>
      <c r="C1080" s="2" t="s">
        <v>19</v>
      </c>
      <c r="D1080" s="8" t="s">
        <v>17</v>
      </c>
      <c r="E1080" s="2" t="s">
        <v>20</v>
      </c>
      <c r="F1080" s="9">
        <v>4.54</v>
      </c>
      <c r="G1080" s="10">
        <v>280</v>
      </c>
      <c r="H1080" s="11">
        <f t="shared" si="49"/>
        <v>1271.2</v>
      </c>
    </row>
    <row r="1081" spans="1:8">
      <c r="A1081" s="2" t="s">
        <v>276</v>
      </c>
      <c r="B1081" s="2">
        <v>3</v>
      </c>
      <c r="C1081" s="2" t="s">
        <v>21</v>
      </c>
      <c r="D1081" s="8" t="s">
        <v>17</v>
      </c>
      <c r="E1081" s="2" t="s">
        <v>22</v>
      </c>
      <c r="F1081" s="9">
        <v>159.19</v>
      </c>
      <c r="G1081" s="10">
        <v>2</v>
      </c>
      <c r="H1081" s="11">
        <f t="shared" si="49"/>
        <v>318.38</v>
      </c>
    </row>
    <row r="1082" spans="1:8">
      <c r="A1082" s="2" t="s">
        <v>276</v>
      </c>
      <c r="B1082" s="2">
        <v>4</v>
      </c>
      <c r="C1082" s="2" t="s">
        <v>23</v>
      </c>
      <c r="D1082" s="8" t="s">
        <v>24</v>
      </c>
      <c r="E1082" s="2" t="s">
        <v>25</v>
      </c>
      <c r="F1082" s="9">
        <v>212.78</v>
      </c>
      <c r="G1082" s="10">
        <v>2</v>
      </c>
      <c r="H1082" s="11">
        <f t="shared" si="49"/>
        <v>425.56</v>
      </c>
    </row>
    <row r="1083" spans="1:8">
      <c r="A1083" s="2" t="s">
        <v>276</v>
      </c>
      <c r="B1083" s="2">
        <v>5</v>
      </c>
      <c r="C1083" s="2" t="s">
        <v>26</v>
      </c>
      <c r="D1083" s="8" t="s">
        <v>17</v>
      </c>
      <c r="E1083" s="2" t="s">
        <v>27</v>
      </c>
      <c r="F1083" s="9">
        <v>7.72</v>
      </c>
      <c r="G1083" s="10">
        <v>20</v>
      </c>
      <c r="H1083" s="11">
        <f t="shared" si="49"/>
        <v>154.4</v>
      </c>
    </row>
    <row r="1084" spans="1:8">
      <c r="A1084" s="2" t="s">
        <v>276</v>
      </c>
      <c r="B1084" s="2">
        <v>6</v>
      </c>
      <c r="C1084" s="2" t="s">
        <v>28</v>
      </c>
      <c r="D1084" s="8" t="s">
        <v>29</v>
      </c>
      <c r="E1084" s="2" t="s">
        <v>30</v>
      </c>
      <c r="F1084" s="9">
        <v>3.65</v>
      </c>
      <c r="G1084" s="10">
        <v>35</v>
      </c>
      <c r="H1084" s="11">
        <f t="shared" si="49"/>
        <v>127.75</v>
      </c>
    </row>
    <row r="1085" spans="1:8">
      <c r="A1085" s="2" t="s">
        <v>276</v>
      </c>
      <c r="B1085" s="2">
        <v>7</v>
      </c>
      <c r="C1085" s="2" t="s">
        <v>31</v>
      </c>
      <c r="D1085" s="8" t="s">
        <v>17</v>
      </c>
      <c r="E1085" s="2" t="s">
        <v>32</v>
      </c>
      <c r="F1085" s="9">
        <v>19.670000000000002</v>
      </c>
      <c r="G1085" s="10">
        <v>20</v>
      </c>
      <c r="H1085" s="11">
        <f t="shared" si="49"/>
        <v>393.4</v>
      </c>
    </row>
    <row r="1086" spans="1:8">
      <c r="A1086" s="2" t="s">
        <v>276</v>
      </c>
      <c r="B1086" s="2">
        <v>8</v>
      </c>
      <c r="C1086" s="2" t="s">
        <v>33</v>
      </c>
      <c r="D1086" s="8" t="s">
        <v>34</v>
      </c>
      <c r="E1086" s="2" t="s">
        <v>35</v>
      </c>
      <c r="F1086" s="9">
        <v>28.09</v>
      </c>
      <c r="G1086" s="10">
        <v>40</v>
      </c>
      <c r="H1086" s="11">
        <f t="shared" si="49"/>
        <v>1123.5999999999999</v>
      </c>
    </row>
    <row r="1087" spans="1:8">
      <c r="E1087" s="6" t="s">
        <v>36</v>
      </c>
      <c r="F1087" s="6"/>
      <c r="G1087" s="6"/>
      <c r="H1087" s="12">
        <f>SUM(H1079:H1086)</f>
        <v>4585.2299999999996</v>
      </c>
    </row>
    <row r="1089" spans="1:8">
      <c r="C1089" s="6" t="s">
        <v>5</v>
      </c>
      <c r="D1089" s="7" t="s">
        <v>6</v>
      </c>
      <c r="E1089" s="6" t="s">
        <v>7</v>
      </c>
    </row>
    <row r="1090" spans="1:8">
      <c r="C1090" s="6" t="s">
        <v>8</v>
      </c>
      <c r="D1090" s="7" t="s">
        <v>6</v>
      </c>
      <c r="E1090" s="6" t="s">
        <v>9</v>
      </c>
    </row>
    <row r="1091" spans="1:8">
      <c r="C1091" s="6" t="s">
        <v>10</v>
      </c>
      <c r="D1091" s="7" t="s">
        <v>196</v>
      </c>
      <c r="E1091" s="6" t="s">
        <v>275</v>
      </c>
    </row>
    <row r="1092" spans="1:8">
      <c r="C1092" s="6" t="s">
        <v>12</v>
      </c>
      <c r="D1092" s="7" t="s">
        <v>6</v>
      </c>
      <c r="E1092" s="6" t="s">
        <v>37</v>
      </c>
    </row>
    <row r="1094" spans="1:8">
      <c r="A1094" s="2" t="s">
        <v>277</v>
      </c>
      <c r="B1094" s="2">
        <v>1</v>
      </c>
      <c r="C1094" s="2" t="s">
        <v>39</v>
      </c>
      <c r="D1094" s="8" t="s">
        <v>17</v>
      </c>
      <c r="E1094" s="2" t="s">
        <v>40</v>
      </c>
      <c r="F1094" s="9">
        <v>6.03</v>
      </c>
      <c r="G1094" s="10">
        <v>137.5</v>
      </c>
      <c r="H1094" s="11">
        <f t="shared" ref="H1094:H1102" si="50">ROUND(ROUND(F1094,2)*ROUND(G1094,3),2)</f>
        <v>829.13</v>
      </c>
    </row>
    <row r="1095" spans="1:8">
      <c r="A1095" s="2" t="s">
        <v>277</v>
      </c>
      <c r="B1095" s="2">
        <v>2</v>
      </c>
      <c r="C1095" s="2" t="s">
        <v>26</v>
      </c>
      <c r="D1095" s="8" t="s">
        <v>17</v>
      </c>
      <c r="E1095" s="2" t="s">
        <v>27</v>
      </c>
      <c r="F1095" s="9">
        <v>7.72</v>
      </c>
      <c r="G1095" s="10">
        <v>51.04</v>
      </c>
      <c r="H1095" s="11">
        <f t="shared" si="50"/>
        <v>394.03</v>
      </c>
    </row>
    <row r="1096" spans="1:8">
      <c r="A1096" s="2" t="s">
        <v>277</v>
      </c>
      <c r="B1096" s="2">
        <v>3</v>
      </c>
      <c r="C1096" s="2" t="s">
        <v>41</v>
      </c>
      <c r="D1096" s="8" t="s">
        <v>29</v>
      </c>
      <c r="E1096" s="2" t="s">
        <v>42</v>
      </c>
      <c r="F1096" s="9">
        <v>5.38</v>
      </c>
      <c r="G1096" s="10">
        <v>64</v>
      </c>
      <c r="H1096" s="11">
        <f t="shared" si="50"/>
        <v>344.32</v>
      </c>
    </row>
    <row r="1097" spans="1:8">
      <c r="A1097" s="2" t="s">
        <v>277</v>
      </c>
      <c r="B1097" s="2">
        <v>4</v>
      </c>
      <c r="C1097" s="2" t="s">
        <v>43</v>
      </c>
      <c r="D1097" s="8" t="s">
        <v>29</v>
      </c>
      <c r="E1097" s="2" t="s">
        <v>44</v>
      </c>
      <c r="F1097" s="9">
        <v>5.38</v>
      </c>
      <c r="G1097" s="10">
        <v>32</v>
      </c>
      <c r="H1097" s="11">
        <f t="shared" si="50"/>
        <v>172.16</v>
      </c>
    </row>
    <row r="1098" spans="1:8">
      <c r="A1098" s="2" t="s">
        <v>277</v>
      </c>
      <c r="B1098" s="2">
        <v>5</v>
      </c>
      <c r="C1098" s="2" t="s">
        <v>45</v>
      </c>
      <c r="D1098" s="8" t="s">
        <v>24</v>
      </c>
      <c r="E1098" s="2" t="s">
        <v>46</v>
      </c>
      <c r="F1098" s="9">
        <v>24.2</v>
      </c>
      <c r="G1098" s="10">
        <v>32</v>
      </c>
      <c r="H1098" s="11">
        <f t="shared" si="50"/>
        <v>774.4</v>
      </c>
    </row>
    <row r="1099" spans="1:8">
      <c r="A1099" s="2" t="s">
        <v>277</v>
      </c>
      <c r="B1099" s="2">
        <v>6</v>
      </c>
      <c r="C1099" s="2" t="s">
        <v>47</v>
      </c>
      <c r="D1099" s="8" t="s">
        <v>29</v>
      </c>
      <c r="E1099" s="2" t="s">
        <v>48</v>
      </c>
      <c r="F1099" s="9">
        <v>1.08</v>
      </c>
      <c r="G1099" s="10">
        <v>240</v>
      </c>
      <c r="H1099" s="11">
        <f t="shared" si="50"/>
        <v>259.2</v>
      </c>
    </row>
    <row r="1100" spans="1:8">
      <c r="A1100" s="2" t="s">
        <v>277</v>
      </c>
      <c r="B1100" s="2">
        <v>7</v>
      </c>
      <c r="C1100" s="2" t="s">
        <v>49</v>
      </c>
      <c r="D1100" s="8" t="s">
        <v>50</v>
      </c>
      <c r="E1100" s="2" t="s">
        <v>51</v>
      </c>
      <c r="F1100" s="9">
        <v>28.28</v>
      </c>
      <c r="G1100" s="10">
        <v>21</v>
      </c>
      <c r="H1100" s="11">
        <f t="shared" si="50"/>
        <v>593.88</v>
      </c>
    </row>
    <row r="1101" spans="1:8">
      <c r="A1101" s="2" t="s">
        <v>277</v>
      </c>
      <c r="B1101" s="2">
        <v>8</v>
      </c>
      <c r="C1101" s="2" t="s">
        <v>52</v>
      </c>
      <c r="D1101" s="8" t="s">
        <v>50</v>
      </c>
      <c r="E1101" s="2" t="s">
        <v>53</v>
      </c>
      <c r="F1101" s="9">
        <v>36.32</v>
      </c>
      <c r="G1101" s="10">
        <v>21</v>
      </c>
      <c r="H1101" s="11">
        <f t="shared" si="50"/>
        <v>762.72</v>
      </c>
    </row>
    <row r="1102" spans="1:8">
      <c r="A1102" s="2" t="s">
        <v>277</v>
      </c>
      <c r="B1102" s="2">
        <v>9</v>
      </c>
      <c r="C1102" s="2" t="s">
        <v>54</v>
      </c>
      <c r="D1102" s="8" t="s">
        <v>24</v>
      </c>
      <c r="E1102" s="2" t="s">
        <v>55</v>
      </c>
      <c r="F1102" s="9">
        <v>48.21</v>
      </c>
      <c r="G1102" s="10">
        <v>52</v>
      </c>
      <c r="H1102" s="11">
        <f t="shared" si="50"/>
        <v>2506.92</v>
      </c>
    </row>
    <row r="1103" spans="1:8">
      <c r="E1103" s="6" t="s">
        <v>36</v>
      </c>
      <c r="F1103" s="6"/>
      <c r="G1103" s="6"/>
      <c r="H1103" s="12">
        <f>SUM(H1094:H1102)</f>
        <v>6636.76</v>
      </c>
    </row>
    <row r="1105" spans="1:8">
      <c r="C1105" s="6" t="s">
        <v>5</v>
      </c>
      <c r="D1105" s="7" t="s">
        <v>6</v>
      </c>
      <c r="E1105" s="6" t="s">
        <v>7</v>
      </c>
    </row>
    <row r="1106" spans="1:8">
      <c r="C1106" s="6" t="s">
        <v>8</v>
      </c>
      <c r="D1106" s="7" t="s">
        <v>6</v>
      </c>
      <c r="E1106" s="6" t="s">
        <v>9</v>
      </c>
    </row>
    <row r="1107" spans="1:8">
      <c r="C1107" s="6" t="s">
        <v>10</v>
      </c>
      <c r="D1107" s="7" t="s">
        <v>196</v>
      </c>
      <c r="E1107" s="6" t="s">
        <v>275</v>
      </c>
    </row>
    <row r="1108" spans="1:8">
      <c r="C1108" s="6" t="s">
        <v>12</v>
      </c>
      <c r="D1108" s="7" t="s">
        <v>56</v>
      </c>
      <c r="E1108" s="6" t="s">
        <v>57</v>
      </c>
    </row>
    <row r="1109" spans="1:8">
      <c r="C1109" s="6" t="s">
        <v>58</v>
      </c>
      <c r="D1109" s="7" t="s">
        <v>6</v>
      </c>
      <c r="E1109" s="6" t="s">
        <v>59</v>
      </c>
    </row>
    <row r="1111" spans="1:8">
      <c r="A1111" s="2" t="s">
        <v>278</v>
      </c>
      <c r="B1111" s="2">
        <v>1</v>
      </c>
      <c r="C1111" s="2" t="s">
        <v>61</v>
      </c>
      <c r="D1111" s="8" t="s">
        <v>24</v>
      </c>
      <c r="E1111" s="2" t="s">
        <v>62</v>
      </c>
      <c r="F1111" s="9">
        <v>1140.22</v>
      </c>
      <c r="G1111" s="10">
        <v>52</v>
      </c>
      <c r="H1111" s="11">
        <f t="shared" ref="H1111:H1118" si="51">ROUND(ROUND(F1111,2)*ROUND(G1111,3),2)</f>
        <v>59291.44</v>
      </c>
    </row>
    <row r="1112" spans="1:8">
      <c r="A1112" s="2" t="s">
        <v>278</v>
      </c>
      <c r="B1112" s="2">
        <v>2</v>
      </c>
      <c r="C1112" s="2" t="s">
        <v>63</v>
      </c>
      <c r="D1112" s="8" t="s">
        <v>17</v>
      </c>
      <c r="E1112" s="2" t="s">
        <v>64</v>
      </c>
      <c r="F1112" s="9">
        <v>59.97</v>
      </c>
      <c r="G1112" s="10">
        <v>104</v>
      </c>
      <c r="H1112" s="11">
        <f t="shared" si="51"/>
        <v>6236.88</v>
      </c>
    </row>
    <row r="1113" spans="1:8">
      <c r="A1113" s="2" t="s">
        <v>278</v>
      </c>
      <c r="B1113" s="2">
        <v>3</v>
      </c>
      <c r="C1113" s="2" t="s">
        <v>65</v>
      </c>
      <c r="D1113" s="8" t="s">
        <v>24</v>
      </c>
      <c r="E1113" s="2" t="s">
        <v>66</v>
      </c>
      <c r="F1113" s="9">
        <v>14.05</v>
      </c>
      <c r="G1113" s="10">
        <v>52</v>
      </c>
      <c r="H1113" s="11">
        <f t="shared" si="51"/>
        <v>730.6</v>
      </c>
    </row>
    <row r="1114" spans="1:8">
      <c r="A1114" s="2" t="s">
        <v>278</v>
      </c>
      <c r="B1114" s="2">
        <v>4</v>
      </c>
      <c r="C1114" s="2" t="s">
        <v>67</v>
      </c>
      <c r="D1114" s="8" t="s">
        <v>29</v>
      </c>
      <c r="E1114" s="2" t="s">
        <v>68</v>
      </c>
      <c r="F1114" s="9">
        <v>2.29</v>
      </c>
      <c r="G1114" s="10">
        <v>520</v>
      </c>
      <c r="H1114" s="11">
        <f t="shared" si="51"/>
        <v>1190.8</v>
      </c>
    </row>
    <row r="1115" spans="1:8">
      <c r="A1115" s="2" t="s">
        <v>278</v>
      </c>
      <c r="B1115" s="2">
        <v>5</v>
      </c>
      <c r="C1115" s="2" t="s">
        <v>69</v>
      </c>
      <c r="D1115" s="8" t="s">
        <v>24</v>
      </c>
      <c r="E1115" s="2" t="s">
        <v>70</v>
      </c>
      <c r="F1115" s="9">
        <v>3.66</v>
      </c>
      <c r="G1115" s="10">
        <v>52</v>
      </c>
      <c r="H1115" s="11">
        <f t="shared" si="51"/>
        <v>190.32</v>
      </c>
    </row>
    <row r="1116" spans="1:8">
      <c r="A1116" s="2" t="s">
        <v>278</v>
      </c>
      <c r="B1116" s="2">
        <v>6</v>
      </c>
      <c r="C1116" s="2" t="s">
        <v>71</v>
      </c>
      <c r="D1116" s="8" t="s">
        <v>24</v>
      </c>
      <c r="E1116" s="2" t="s">
        <v>72</v>
      </c>
      <c r="F1116" s="9">
        <v>22.36</v>
      </c>
      <c r="G1116" s="10">
        <v>52</v>
      </c>
      <c r="H1116" s="11">
        <f t="shared" si="51"/>
        <v>1162.72</v>
      </c>
    </row>
    <row r="1117" spans="1:8">
      <c r="A1117" s="2" t="s">
        <v>278</v>
      </c>
      <c r="B1117" s="2">
        <v>7</v>
      </c>
      <c r="C1117" s="2" t="s">
        <v>73</v>
      </c>
      <c r="D1117" s="8" t="s">
        <v>29</v>
      </c>
      <c r="E1117" s="2" t="s">
        <v>74</v>
      </c>
      <c r="F1117" s="9">
        <v>1.63</v>
      </c>
      <c r="G1117" s="10">
        <v>156</v>
      </c>
      <c r="H1117" s="11">
        <f t="shared" si="51"/>
        <v>254.28</v>
      </c>
    </row>
    <row r="1118" spans="1:8">
      <c r="A1118" s="2" t="s">
        <v>278</v>
      </c>
      <c r="B1118" s="2">
        <v>8</v>
      </c>
      <c r="C1118" s="2" t="s">
        <v>75</v>
      </c>
      <c r="D1118" s="8" t="s">
        <v>29</v>
      </c>
      <c r="E1118" s="2" t="s">
        <v>76</v>
      </c>
      <c r="F1118" s="9">
        <v>8.8000000000000007</v>
      </c>
      <c r="G1118" s="10">
        <v>104</v>
      </c>
      <c r="H1118" s="11">
        <f t="shared" si="51"/>
        <v>915.2</v>
      </c>
    </row>
    <row r="1119" spans="1:8">
      <c r="E1119" s="6" t="s">
        <v>36</v>
      </c>
      <c r="F1119" s="6"/>
      <c r="G1119" s="6"/>
      <c r="H1119" s="12">
        <f>SUM(H1111:H1118)</f>
        <v>69972.240000000005</v>
      </c>
    </row>
    <row r="1121" spans="1:8">
      <c r="C1121" s="6" t="s">
        <v>5</v>
      </c>
      <c r="D1121" s="7" t="s">
        <v>6</v>
      </c>
      <c r="E1121" s="6" t="s">
        <v>7</v>
      </c>
    </row>
    <row r="1122" spans="1:8">
      <c r="C1122" s="6" t="s">
        <v>8</v>
      </c>
      <c r="D1122" s="7" t="s">
        <v>6</v>
      </c>
      <c r="E1122" s="6" t="s">
        <v>9</v>
      </c>
    </row>
    <row r="1123" spans="1:8">
      <c r="C1123" s="6" t="s">
        <v>10</v>
      </c>
      <c r="D1123" s="7" t="s">
        <v>196</v>
      </c>
      <c r="E1123" s="6" t="s">
        <v>275</v>
      </c>
    </row>
    <row r="1124" spans="1:8">
      <c r="C1124" s="6" t="s">
        <v>12</v>
      </c>
      <c r="D1124" s="7" t="s">
        <v>56</v>
      </c>
      <c r="E1124" s="6" t="s">
        <v>57</v>
      </c>
    </row>
    <row r="1125" spans="1:8">
      <c r="C1125" s="6" t="s">
        <v>58</v>
      </c>
      <c r="D1125" s="7" t="s">
        <v>56</v>
      </c>
      <c r="E1125" s="6" t="s">
        <v>77</v>
      </c>
    </row>
    <row r="1127" spans="1:8">
      <c r="A1127" s="2" t="s">
        <v>279</v>
      </c>
      <c r="B1127" s="2">
        <v>1</v>
      </c>
      <c r="C1127" s="2" t="s">
        <v>79</v>
      </c>
      <c r="D1127" s="8" t="s">
        <v>17</v>
      </c>
      <c r="E1127" s="2" t="s">
        <v>80</v>
      </c>
      <c r="F1127" s="9">
        <v>48.27</v>
      </c>
      <c r="G1127" s="10">
        <v>146.6</v>
      </c>
      <c r="H1127" s="11">
        <f>ROUND(ROUND(F1127,2)*ROUND(G1127,3),2)</f>
        <v>7076.38</v>
      </c>
    </row>
    <row r="1128" spans="1:8">
      <c r="A1128" s="2" t="s">
        <v>279</v>
      </c>
      <c r="B1128" s="2">
        <v>2</v>
      </c>
      <c r="C1128" s="2" t="s">
        <v>81</v>
      </c>
      <c r="D1128" s="8" t="s">
        <v>17</v>
      </c>
      <c r="E1128" s="2" t="s">
        <v>82</v>
      </c>
      <c r="F1128" s="9">
        <v>52.54</v>
      </c>
      <c r="G1128" s="10">
        <v>41.55</v>
      </c>
      <c r="H1128" s="11">
        <f>ROUND(ROUND(F1128,2)*ROUND(G1128,3),2)</f>
        <v>2183.04</v>
      </c>
    </row>
    <row r="1129" spans="1:8">
      <c r="A1129" s="2" t="s">
        <v>279</v>
      </c>
      <c r="B1129" s="2">
        <v>3</v>
      </c>
      <c r="C1129" s="2" t="s">
        <v>83</v>
      </c>
      <c r="D1129" s="8" t="s">
        <v>17</v>
      </c>
      <c r="E1129" s="2" t="s">
        <v>84</v>
      </c>
      <c r="F1129" s="9">
        <v>4.05</v>
      </c>
      <c r="G1129" s="10">
        <v>1625</v>
      </c>
      <c r="H1129" s="11">
        <f>ROUND(ROUND(F1129,2)*ROUND(G1129,3),2)</f>
        <v>6581.25</v>
      </c>
    </row>
    <row r="1130" spans="1:8">
      <c r="A1130" s="2" t="s">
        <v>279</v>
      </c>
      <c r="B1130" s="2">
        <v>4</v>
      </c>
      <c r="C1130" s="2" t="s">
        <v>85</v>
      </c>
      <c r="D1130" s="8" t="s">
        <v>17</v>
      </c>
      <c r="E1130" s="2" t="s">
        <v>86</v>
      </c>
      <c r="F1130" s="9">
        <v>3.23</v>
      </c>
      <c r="G1130" s="10">
        <v>875</v>
      </c>
      <c r="H1130" s="11">
        <f>ROUND(ROUND(F1130,2)*ROUND(G1130,3),2)</f>
        <v>2826.25</v>
      </c>
    </row>
    <row r="1131" spans="1:8">
      <c r="E1131" s="6" t="s">
        <v>36</v>
      </c>
      <c r="F1131" s="6"/>
      <c r="G1131" s="6"/>
      <c r="H1131" s="12">
        <f>SUM(H1127:H1130)</f>
        <v>18666.919999999998</v>
      </c>
    </row>
    <row r="1133" spans="1:8">
      <c r="C1133" s="6" t="s">
        <v>5</v>
      </c>
      <c r="D1133" s="7" t="s">
        <v>6</v>
      </c>
      <c r="E1133" s="6" t="s">
        <v>7</v>
      </c>
    </row>
    <row r="1134" spans="1:8">
      <c r="C1134" s="6" t="s">
        <v>8</v>
      </c>
      <c r="D1134" s="7" t="s">
        <v>6</v>
      </c>
      <c r="E1134" s="6" t="s">
        <v>9</v>
      </c>
    </row>
    <row r="1135" spans="1:8">
      <c r="C1135" s="6" t="s">
        <v>10</v>
      </c>
      <c r="D1135" s="7" t="s">
        <v>196</v>
      </c>
      <c r="E1135" s="6" t="s">
        <v>275</v>
      </c>
    </row>
    <row r="1136" spans="1:8">
      <c r="C1136" s="6" t="s">
        <v>12</v>
      </c>
      <c r="D1136" s="7" t="s">
        <v>87</v>
      </c>
      <c r="E1136" s="6" t="s">
        <v>88</v>
      </c>
    </row>
    <row r="1138" spans="1:8">
      <c r="A1138" s="2" t="s">
        <v>280</v>
      </c>
      <c r="B1138" s="2">
        <v>1</v>
      </c>
      <c r="C1138" s="2" t="s">
        <v>90</v>
      </c>
      <c r="D1138" s="8" t="s">
        <v>24</v>
      </c>
      <c r="E1138" s="2" t="s">
        <v>91</v>
      </c>
      <c r="F1138" s="9">
        <v>875.54</v>
      </c>
      <c r="G1138" s="10">
        <v>15</v>
      </c>
      <c r="H1138" s="11">
        <f t="shared" ref="H1138:H1150" si="52">ROUND(ROUND(F1138,2)*ROUND(G1138,3),2)</f>
        <v>13133.1</v>
      </c>
    </row>
    <row r="1139" spans="1:8">
      <c r="A1139" s="2" t="s">
        <v>280</v>
      </c>
      <c r="B1139" s="2">
        <v>2</v>
      </c>
      <c r="C1139" s="2" t="s">
        <v>92</v>
      </c>
      <c r="D1139" s="8" t="s">
        <v>24</v>
      </c>
      <c r="E1139" s="2" t="s">
        <v>93</v>
      </c>
      <c r="F1139" s="9">
        <v>1229.6300000000001</v>
      </c>
      <c r="G1139" s="10">
        <v>6</v>
      </c>
      <c r="H1139" s="11">
        <f t="shared" si="52"/>
        <v>7377.78</v>
      </c>
    </row>
    <row r="1140" spans="1:8">
      <c r="A1140" s="2" t="s">
        <v>280</v>
      </c>
      <c r="B1140" s="2">
        <v>3</v>
      </c>
      <c r="C1140" s="2" t="s">
        <v>94</v>
      </c>
      <c r="D1140" s="8" t="s">
        <v>24</v>
      </c>
      <c r="E1140" s="2" t="s">
        <v>95</v>
      </c>
      <c r="F1140" s="9">
        <v>1385.97</v>
      </c>
      <c r="G1140" s="10">
        <v>3</v>
      </c>
      <c r="H1140" s="11">
        <f t="shared" si="52"/>
        <v>4157.91</v>
      </c>
    </row>
    <row r="1141" spans="1:8">
      <c r="A1141" s="2" t="s">
        <v>280</v>
      </c>
      <c r="B1141" s="2">
        <v>4</v>
      </c>
      <c r="C1141" s="2" t="s">
        <v>96</v>
      </c>
      <c r="D1141" s="8" t="s">
        <v>24</v>
      </c>
      <c r="E1141" s="2" t="s">
        <v>97</v>
      </c>
      <c r="F1141" s="9">
        <v>28.68</v>
      </c>
      <c r="G1141" s="10">
        <v>42</v>
      </c>
      <c r="H1141" s="11">
        <f t="shared" si="52"/>
        <v>1204.56</v>
      </c>
    </row>
    <row r="1142" spans="1:8">
      <c r="A1142" s="2" t="s">
        <v>280</v>
      </c>
      <c r="B1142" s="2">
        <v>5</v>
      </c>
      <c r="C1142" s="2" t="s">
        <v>98</v>
      </c>
      <c r="D1142" s="8" t="s">
        <v>24</v>
      </c>
      <c r="E1142" s="2" t="s">
        <v>99</v>
      </c>
      <c r="F1142" s="9">
        <v>35.32</v>
      </c>
      <c r="G1142" s="10">
        <v>42</v>
      </c>
      <c r="H1142" s="11">
        <f t="shared" si="52"/>
        <v>1483.44</v>
      </c>
    </row>
    <row r="1143" spans="1:8">
      <c r="A1143" s="2" t="s">
        <v>280</v>
      </c>
      <c r="B1143" s="2">
        <v>6</v>
      </c>
      <c r="C1143" s="2" t="s">
        <v>100</v>
      </c>
      <c r="D1143" s="8" t="s">
        <v>24</v>
      </c>
      <c r="E1143" s="2" t="s">
        <v>101</v>
      </c>
      <c r="F1143" s="9">
        <v>46.62</v>
      </c>
      <c r="G1143" s="10">
        <v>12</v>
      </c>
      <c r="H1143" s="11">
        <f t="shared" si="52"/>
        <v>559.44000000000005</v>
      </c>
    </row>
    <row r="1144" spans="1:8">
      <c r="A1144" s="2" t="s">
        <v>280</v>
      </c>
      <c r="B1144" s="2">
        <v>7</v>
      </c>
      <c r="C1144" s="2" t="s">
        <v>102</v>
      </c>
      <c r="D1144" s="8" t="s">
        <v>24</v>
      </c>
      <c r="E1144" s="2" t="s">
        <v>103</v>
      </c>
      <c r="F1144" s="9">
        <v>21.21</v>
      </c>
      <c r="G1144" s="10">
        <v>21</v>
      </c>
      <c r="H1144" s="11">
        <f t="shared" si="52"/>
        <v>445.41</v>
      </c>
    </row>
    <row r="1145" spans="1:8">
      <c r="A1145" s="2" t="s">
        <v>280</v>
      </c>
      <c r="B1145" s="2">
        <v>8</v>
      </c>
      <c r="C1145" s="2" t="s">
        <v>104</v>
      </c>
      <c r="D1145" s="8" t="s">
        <v>24</v>
      </c>
      <c r="E1145" s="2" t="s">
        <v>105</v>
      </c>
      <c r="F1145" s="9">
        <v>26.13</v>
      </c>
      <c r="G1145" s="10">
        <v>21</v>
      </c>
      <c r="H1145" s="11">
        <f t="shared" si="52"/>
        <v>548.73</v>
      </c>
    </row>
    <row r="1146" spans="1:8">
      <c r="A1146" s="2" t="s">
        <v>280</v>
      </c>
      <c r="B1146" s="2">
        <v>9</v>
      </c>
      <c r="C1146" s="2" t="s">
        <v>106</v>
      </c>
      <c r="D1146" s="8" t="s">
        <v>24</v>
      </c>
      <c r="E1146" s="2" t="s">
        <v>107</v>
      </c>
      <c r="F1146" s="9">
        <v>37.869999999999997</v>
      </c>
      <c r="G1146" s="10">
        <v>6</v>
      </c>
      <c r="H1146" s="11">
        <f t="shared" si="52"/>
        <v>227.22</v>
      </c>
    </row>
    <row r="1147" spans="1:8">
      <c r="A1147" s="2" t="s">
        <v>280</v>
      </c>
      <c r="B1147" s="2">
        <v>10</v>
      </c>
      <c r="C1147" s="2" t="s">
        <v>108</v>
      </c>
      <c r="D1147" s="8" t="s">
        <v>24</v>
      </c>
      <c r="E1147" s="2" t="s">
        <v>109</v>
      </c>
      <c r="F1147" s="9">
        <v>78.849999999999994</v>
      </c>
      <c r="G1147" s="10">
        <v>21</v>
      </c>
      <c r="H1147" s="11">
        <f t="shared" si="52"/>
        <v>1655.85</v>
      </c>
    </row>
    <row r="1148" spans="1:8">
      <c r="A1148" s="2" t="s">
        <v>280</v>
      </c>
      <c r="B1148" s="2">
        <v>11</v>
      </c>
      <c r="C1148" s="2" t="s">
        <v>110</v>
      </c>
      <c r="D1148" s="8" t="s">
        <v>24</v>
      </c>
      <c r="E1148" s="2" t="s">
        <v>111</v>
      </c>
      <c r="F1148" s="9">
        <v>87.01</v>
      </c>
      <c r="G1148" s="10">
        <v>21</v>
      </c>
      <c r="H1148" s="11">
        <f t="shared" si="52"/>
        <v>1827.21</v>
      </c>
    </row>
    <row r="1149" spans="1:8">
      <c r="A1149" s="2" t="s">
        <v>280</v>
      </c>
      <c r="B1149" s="2">
        <v>12</v>
      </c>
      <c r="C1149" s="2" t="s">
        <v>112</v>
      </c>
      <c r="D1149" s="8" t="s">
        <v>24</v>
      </c>
      <c r="E1149" s="2" t="s">
        <v>113</v>
      </c>
      <c r="F1149" s="9">
        <v>99.14</v>
      </c>
      <c r="G1149" s="10">
        <v>6</v>
      </c>
      <c r="H1149" s="11">
        <f t="shared" si="52"/>
        <v>594.84</v>
      </c>
    </row>
    <row r="1150" spans="1:8">
      <c r="A1150" s="2" t="s">
        <v>280</v>
      </c>
      <c r="B1150" s="2">
        <v>13</v>
      </c>
      <c r="C1150" s="2" t="s">
        <v>114</v>
      </c>
      <c r="D1150" s="8" t="s">
        <v>29</v>
      </c>
      <c r="E1150" s="2" t="s">
        <v>115</v>
      </c>
      <c r="F1150" s="9">
        <v>14.06</v>
      </c>
      <c r="G1150" s="10">
        <v>132</v>
      </c>
      <c r="H1150" s="11">
        <f t="shared" si="52"/>
        <v>1855.92</v>
      </c>
    </row>
    <row r="1151" spans="1:8">
      <c r="E1151" s="6" t="s">
        <v>36</v>
      </c>
      <c r="F1151" s="6"/>
      <c r="G1151" s="6"/>
      <c r="H1151" s="12">
        <f>SUM(H1138:H1150)</f>
        <v>35071.409999999996</v>
      </c>
    </row>
    <row r="1153" spans="1:8">
      <c r="C1153" s="6" t="s">
        <v>5</v>
      </c>
      <c r="D1153" s="7" t="s">
        <v>6</v>
      </c>
      <c r="E1153" s="6" t="s">
        <v>7</v>
      </c>
    </row>
    <row r="1154" spans="1:8">
      <c r="C1154" s="6" t="s">
        <v>8</v>
      </c>
      <c r="D1154" s="7" t="s">
        <v>6</v>
      </c>
      <c r="E1154" s="6" t="s">
        <v>9</v>
      </c>
    </row>
    <row r="1155" spans="1:8">
      <c r="C1155" s="6" t="s">
        <v>10</v>
      </c>
      <c r="D1155" s="7" t="s">
        <v>196</v>
      </c>
      <c r="E1155" s="6" t="s">
        <v>275</v>
      </c>
    </row>
    <row r="1156" spans="1:8">
      <c r="C1156" s="6" t="s">
        <v>12</v>
      </c>
      <c r="D1156" s="7" t="s">
        <v>116</v>
      </c>
      <c r="E1156" s="6" t="s">
        <v>117</v>
      </c>
    </row>
    <row r="1158" spans="1:8">
      <c r="A1158" s="2" t="s">
        <v>281</v>
      </c>
      <c r="B1158" s="2">
        <v>1</v>
      </c>
      <c r="C1158" s="2" t="s">
        <v>119</v>
      </c>
      <c r="D1158" s="8" t="s">
        <v>29</v>
      </c>
      <c r="E1158" s="2" t="s">
        <v>120</v>
      </c>
      <c r="F1158" s="9">
        <v>9.3000000000000007</v>
      </c>
      <c r="G1158" s="10">
        <v>90</v>
      </c>
      <c r="H1158" s="11">
        <f t="shared" ref="H1158:H1172" si="53">ROUND(ROUND(F1158,2)*ROUND(G1158,3),2)</f>
        <v>837</v>
      </c>
    </row>
    <row r="1159" spans="1:8">
      <c r="A1159" s="2" t="s">
        <v>281</v>
      </c>
      <c r="B1159" s="2">
        <v>2</v>
      </c>
      <c r="C1159" s="2" t="s">
        <v>121</v>
      </c>
      <c r="D1159" s="8" t="s">
        <v>29</v>
      </c>
      <c r="E1159" s="2" t="s">
        <v>122</v>
      </c>
      <c r="F1159" s="9">
        <v>8.83</v>
      </c>
      <c r="G1159" s="10">
        <v>90</v>
      </c>
      <c r="H1159" s="11">
        <f t="shared" si="53"/>
        <v>794.7</v>
      </c>
    </row>
    <row r="1160" spans="1:8">
      <c r="A1160" s="2" t="s">
        <v>281</v>
      </c>
      <c r="B1160" s="2">
        <v>3</v>
      </c>
      <c r="C1160" s="2" t="s">
        <v>123</v>
      </c>
      <c r="D1160" s="8" t="s">
        <v>29</v>
      </c>
      <c r="E1160" s="2" t="s">
        <v>124</v>
      </c>
      <c r="F1160" s="9">
        <v>10.52</v>
      </c>
      <c r="G1160" s="10">
        <v>24</v>
      </c>
      <c r="H1160" s="11">
        <f t="shared" si="53"/>
        <v>252.48</v>
      </c>
    </row>
    <row r="1161" spans="1:8">
      <c r="A1161" s="2" t="s">
        <v>281</v>
      </c>
      <c r="B1161" s="2">
        <v>4</v>
      </c>
      <c r="C1161" s="2" t="s">
        <v>125</v>
      </c>
      <c r="D1161" s="8" t="s">
        <v>29</v>
      </c>
      <c r="E1161" s="2" t="s">
        <v>126</v>
      </c>
      <c r="F1161" s="9">
        <v>73.62</v>
      </c>
      <c r="G1161" s="10">
        <v>113</v>
      </c>
      <c r="H1161" s="11">
        <f t="shared" si="53"/>
        <v>8319.06</v>
      </c>
    </row>
    <row r="1162" spans="1:8">
      <c r="A1162" s="2" t="s">
        <v>281</v>
      </c>
      <c r="B1162" s="2">
        <v>5</v>
      </c>
      <c r="C1162" s="2" t="s">
        <v>127</v>
      </c>
      <c r="D1162" s="8" t="s">
        <v>29</v>
      </c>
      <c r="E1162" s="2" t="s">
        <v>128</v>
      </c>
      <c r="F1162" s="9">
        <v>82.08</v>
      </c>
      <c r="G1162" s="10">
        <v>113</v>
      </c>
      <c r="H1162" s="11">
        <f t="shared" si="53"/>
        <v>9275.0400000000009</v>
      </c>
    </row>
    <row r="1163" spans="1:8">
      <c r="A1163" s="2" t="s">
        <v>281</v>
      </c>
      <c r="B1163" s="2">
        <v>6</v>
      </c>
      <c r="C1163" s="2" t="s">
        <v>129</v>
      </c>
      <c r="D1163" s="8" t="s">
        <v>29</v>
      </c>
      <c r="E1163" s="2" t="s">
        <v>130</v>
      </c>
      <c r="F1163" s="9">
        <v>17.79</v>
      </c>
      <c r="G1163" s="10">
        <v>90</v>
      </c>
      <c r="H1163" s="11">
        <f t="shared" si="53"/>
        <v>1601.1</v>
      </c>
    </row>
    <row r="1164" spans="1:8">
      <c r="A1164" s="2" t="s">
        <v>281</v>
      </c>
      <c r="B1164" s="2">
        <v>7</v>
      </c>
      <c r="C1164" s="2" t="s">
        <v>131</v>
      </c>
      <c r="D1164" s="8" t="s">
        <v>29</v>
      </c>
      <c r="E1164" s="2" t="s">
        <v>132</v>
      </c>
      <c r="F1164" s="9">
        <v>18.059999999999999</v>
      </c>
      <c r="G1164" s="10">
        <v>90</v>
      </c>
      <c r="H1164" s="11">
        <f t="shared" si="53"/>
        <v>1625.4</v>
      </c>
    </row>
    <row r="1165" spans="1:8">
      <c r="A1165" s="2" t="s">
        <v>281</v>
      </c>
      <c r="B1165" s="2">
        <v>8</v>
      </c>
      <c r="C1165" s="2" t="s">
        <v>133</v>
      </c>
      <c r="D1165" s="8" t="s">
        <v>29</v>
      </c>
      <c r="E1165" s="2" t="s">
        <v>134</v>
      </c>
      <c r="F1165" s="9">
        <v>19</v>
      </c>
      <c r="G1165" s="10">
        <v>24</v>
      </c>
      <c r="H1165" s="11">
        <f t="shared" si="53"/>
        <v>456</v>
      </c>
    </row>
    <row r="1166" spans="1:8">
      <c r="A1166" s="2" t="s">
        <v>281</v>
      </c>
      <c r="B1166" s="2">
        <v>9</v>
      </c>
      <c r="C1166" s="2" t="s">
        <v>135</v>
      </c>
      <c r="D1166" s="8" t="s">
        <v>29</v>
      </c>
      <c r="E1166" s="2" t="s">
        <v>136</v>
      </c>
      <c r="F1166" s="9">
        <v>25.53</v>
      </c>
      <c r="G1166" s="10">
        <v>113</v>
      </c>
      <c r="H1166" s="11">
        <f t="shared" si="53"/>
        <v>2884.89</v>
      </c>
    </row>
    <row r="1167" spans="1:8">
      <c r="A1167" s="2" t="s">
        <v>281</v>
      </c>
      <c r="B1167" s="2">
        <v>10</v>
      </c>
      <c r="C1167" s="2" t="s">
        <v>137</v>
      </c>
      <c r="D1167" s="8" t="s">
        <v>29</v>
      </c>
      <c r="E1167" s="2" t="s">
        <v>138</v>
      </c>
      <c r="F1167" s="9">
        <v>42.32</v>
      </c>
      <c r="G1167" s="10">
        <v>113</v>
      </c>
      <c r="H1167" s="11">
        <f t="shared" si="53"/>
        <v>4782.16</v>
      </c>
    </row>
    <row r="1168" spans="1:8">
      <c r="A1168" s="2" t="s">
        <v>281</v>
      </c>
      <c r="B1168" s="2">
        <v>11</v>
      </c>
      <c r="C1168" s="2" t="s">
        <v>139</v>
      </c>
      <c r="D1168" s="8" t="s">
        <v>24</v>
      </c>
      <c r="E1168" s="2" t="s">
        <v>140</v>
      </c>
      <c r="F1168" s="9">
        <v>70.2</v>
      </c>
      <c r="G1168" s="10">
        <v>2</v>
      </c>
      <c r="H1168" s="11">
        <f t="shared" si="53"/>
        <v>140.4</v>
      </c>
    </row>
    <row r="1169" spans="1:8">
      <c r="A1169" s="2" t="s">
        <v>281</v>
      </c>
      <c r="B1169" s="2">
        <v>12</v>
      </c>
      <c r="C1169" s="2" t="s">
        <v>141</v>
      </c>
      <c r="D1169" s="8" t="s">
        <v>24</v>
      </c>
      <c r="E1169" s="2" t="s">
        <v>142</v>
      </c>
      <c r="F1169" s="9">
        <v>81.430000000000007</v>
      </c>
      <c r="G1169" s="10">
        <v>2</v>
      </c>
      <c r="H1169" s="11">
        <f t="shared" si="53"/>
        <v>162.86000000000001</v>
      </c>
    </row>
    <row r="1170" spans="1:8">
      <c r="A1170" s="2" t="s">
        <v>281</v>
      </c>
      <c r="B1170" s="2">
        <v>13</v>
      </c>
      <c r="C1170" s="2" t="s">
        <v>143</v>
      </c>
      <c r="D1170" s="8" t="s">
        <v>24</v>
      </c>
      <c r="E1170" s="2" t="s">
        <v>144</v>
      </c>
      <c r="F1170" s="9">
        <v>21.21</v>
      </c>
      <c r="G1170" s="10">
        <v>4</v>
      </c>
      <c r="H1170" s="11">
        <f t="shared" si="53"/>
        <v>84.84</v>
      </c>
    </row>
    <row r="1171" spans="1:8" ht="409.5">
      <c r="A1171" s="2" t="s">
        <v>281</v>
      </c>
      <c r="B1171" s="2">
        <v>14</v>
      </c>
      <c r="C1171" s="2" t="s">
        <v>145</v>
      </c>
      <c r="D1171" s="8" t="s">
        <v>24</v>
      </c>
      <c r="E1171" s="13" t="s">
        <v>214</v>
      </c>
      <c r="F1171" s="9">
        <v>1397.01</v>
      </c>
      <c r="G1171" s="10">
        <v>1</v>
      </c>
      <c r="H1171" s="11">
        <f t="shared" si="53"/>
        <v>1397.01</v>
      </c>
    </row>
    <row r="1172" spans="1:8" ht="409.5">
      <c r="A1172" s="2" t="s">
        <v>281</v>
      </c>
      <c r="B1172" s="2">
        <v>15</v>
      </c>
      <c r="C1172" s="2" t="s">
        <v>147</v>
      </c>
      <c r="D1172" s="8" t="s">
        <v>24</v>
      </c>
      <c r="E1172" s="13" t="s">
        <v>215</v>
      </c>
      <c r="F1172" s="9">
        <v>1027.33</v>
      </c>
      <c r="G1172" s="10">
        <v>3</v>
      </c>
      <c r="H1172" s="11">
        <f t="shared" si="53"/>
        <v>3081.99</v>
      </c>
    </row>
    <row r="1173" spans="1:8">
      <c r="E1173" s="6" t="s">
        <v>36</v>
      </c>
      <c r="F1173" s="6"/>
      <c r="G1173" s="6"/>
      <c r="H1173" s="12">
        <f>SUM(H1158:H1172)</f>
        <v>35694.93</v>
      </c>
    </row>
    <row r="1175" spans="1:8">
      <c r="C1175" s="6" t="s">
        <v>5</v>
      </c>
      <c r="D1175" s="7" t="s">
        <v>6</v>
      </c>
      <c r="E1175" s="6" t="s">
        <v>7</v>
      </c>
    </row>
    <row r="1176" spans="1:8">
      <c r="C1176" s="6" t="s">
        <v>8</v>
      </c>
      <c r="D1176" s="7" t="s">
        <v>6</v>
      </c>
      <c r="E1176" s="6" t="s">
        <v>9</v>
      </c>
    </row>
    <row r="1177" spans="1:8">
      <c r="C1177" s="6" t="s">
        <v>10</v>
      </c>
      <c r="D1177" s="7" t="s">
        <v>196</v>
      </c>
      <c r="E1177" s="6" t="s">
        <v>275</v>
      </c>
    </row>
    <row r="1178" spans="1:8">
      <c r="C1178" s="6" t="s">
        <v>12</v>
      </c>
      <c r="D1178" s="7" t="s">
        <v>149</v>
      </c>
      <c r="E1178" s="6" t="s">
        <v>150</v>
      </c>
    </row>
    <row r="1180" spans="1:8">
      <c r="A1180" s="2" t="s">
        <v>282</v>
      </c>
      <c r="B1180" s="2">
        <v>1</v>
      </c>
      <c r="C1180" s="2" t="s">
        <v>152</v>
      </c>
      <c r="D1180" s="8" t="s">
        <v>17</v>
      </c>
      <c r="E1180" s="2" t="s">
        <v>153</v>
      </c>
      <c r="F1180" s="9">
        <v>43.64</v>
      </c>
      <c r="G1180" s="10">
        <v>107.25</v>
      </c>
      <c r="H1180" s="11">
        <f t="shared" ref="H1180:H1185" si="54">ROUND(ROUND(F1180,2)*ROUND(G1180,3),2)</f>
        <v>4680.3900000000003</v>
      </c>
    </row>
    <row r="1181" spans="1:8">
      <c r="A1181" s="2" t="s">
        <v>282</v>
      </c>
      <c r="B1181" s="2">
        <v>2</v>
      </c>
      <c r="C1181" s="2" t="s">
        <v>154</v>
      </c>
      <c r="D1181" s="8" t="s">
        <v>17</v>
      </c>
      <c r="E1181" s="2" t="s">
        <v>155</v>
      </c>
      <c r="F1181" s="9">
        <v>55.32</v>
      </c>
      <c r="G1181" s="10">
        <v>107.25</v>
      </c>
      <c r="H1181" s="11">
        <f t="shared" si="54"/>
        <v>5933.07</v>
      </c>
    </row>
    <row r="1182" spans="1:8">
      <c r="A1182" s="2" t="s">
        <v>282</v>
      </c>
      <c r="B1182" s="2">
        <v>3</v>
      </c>
      <c r="C1182" s="2" t="s">
        <v>156</v>
      </c>
      <c r="D1182" s="8" t="s">
        <v>24</v>
      </c>
      <c r="E1182" s="2" t="s">
        <v>157</v>
      </c>
      <c r="F1182" s="9">
        <v>100.5</v>
      </c>
      <c r="G1182" s="10">
        <v>15</v>
      </c>
      <c r="H1182" s="11">
        <f t="shared" si="54"/>
        <v>1507.5</v>
      </c>
    </row>
    <row r="1183" spans="1:8">
      <c r="A1183" s="2" t="s">
        <v>282</v>
      </c>
      <c r="B1183" s="2">
        <v>4</v>
      </c>
      <c r="C1183" s="2" t="s">
        <v>158</v>
      </c>
      <c r="D1183" s="8" t="s">
        <v>24</v>
      </c>
      <c r="E1183" s="2" t="s">
        <v>159</v>
      </c>
      <c r="F1183" s="9">
        <v>268.23</v>
      </c>
      <c r="G1183" s="10">
        <v>15</v>
      </c>
      <c r="H1183" s="11">
        <f t="shared" si="54"/>
        <v>4023.45</v>
      </c>
    </row>
    <row r="1184" spans="1:8">
      <c r="A1184" s="2" t="s">
        <v>282</v>
      </c>
      <c r="B1184" s="2">
        <v>5</v>
      </c>
      <c r="C1184" s="2" t="s">
        <v>160</v>
      </c>
      <c r="D1184" s="8" t="s">
        <v>24</v>
      </c>
      <c r="E1184" s="2" t="s">
        <v>161</v>
      </c>
      <c r="F1184" s="9">
        <v>131.21</v>
      </c>
      <c r="G1184" s="10">
        <v>15</v>
      </c>
      <c r="H1184" s="11">
        <f t="shared" si="54"/>
        <v>1968.15</v>
      </c>
    </row>
    <row r="1185" spans="1:8">
      <c r="A1185" s="2" t="s">
        <v>282</v>
      </c>
      <c r="B1185" s="2">
        <v>6</v>
      </c>
      <c r="C1185" s="2" t="s">
        <v>162</v>
      </c>
      <c r="D1185" s="8" t="s">
        <v>29</v>
      </c>
      <c r="E1185" s="2" t="s">
        <v>163</v>
      </c>
      <c r="F1185" s="9">
        <v>8.93</v>
      </c>
      <c r="G1185" s="10">
        <v>22.5</v>
      </c>
      <c r="H1185" s="11">
        <f t="shared" si="54"/>
        <v>200.93</v>
      </c>
    </row>
    <row r="1186" spans="1:8">
      <c r="E1186" s="6" t="s">
        <v>36</v>
      </c>
      <c r="F1186" s="6"/>
      <c r="G1186" s="6"/>
      <c r="H1186" s="12">
        <f>SUM(H1180:H1185)</f>
        <v>18313.490000000002</v>
      </c>
    </row>
    <row r="1188" spans="1:8">
      <c r="C1188" s="6" t="s">
        <v>5</v>
      </c>
      <c r="D1188" s="7" t="s">
        <v>6</v>
      </c>
      <c r="E1188" s="6" t="s">
        <v>7</v>
      </c>
    </row>
    <row r="1189" spans="1:8">
      <c r="C1189" s="6" t="s">
        <v>8</v>
      </c>
      <c r="D1189" s="7" t="s">
        <v>6</v>
      </c>
      <c r="E1189" s="6" t="s">
        <v>9</v>
      </c>
    </row>
    <row r="1190" spans="1:8">
      <c r="C1190" s="6" t="s">
        <v>10</v>
      </c>
      <c r="D1190" s="7" t="s">
        <v>196</v>
      </c>
      <c r="E1190" s="6" t="s">
        <v>275</v>
      </c>
    </row>
    <row r="1191" spans="1:8">
      <c r="C1191" s="6" t="s">
        <v>12</v>
      </c>
      <c r="D1191" s="7" t="s">
        <v>164</v>
      </c>
      <c r="E1191" s="6" t="s">
        <v>165</v>
      </c>
    </row>
    <row r="1193" spans="1:8">
      <c r="A1193" s="2" t="s">
        <v>283</v>
      </c>
      <c r="B1193" s="2">
        <v>1</v>
      </c>
      <c r="C1193" s="2" t="s">
        <v>167</v>
      </c>
      <c r="D1193" s="8" t="s">
        <v>24</v>
      </c>
      <c r="E1193" s="2" t="s">
        <v>168</v>
      </c>
      <c r="F1193" s="9">
        <v>220.2</v>
      </c>
      <c r="G1193" s="10">
        <v>2</v>
      </c>
      <c r="H1193" s="11">
        <f t="shared" ref="H1193:H1202" si="55">ROUND(ROUND(F1193,2)*ROUND(G1193,3),2)</f>
        <v>440.4</v>
      </c>
    </row>
    <row r="1194" spans="1:8">
      <c r="A1194" s="2" t="s">
        <v>283</v>
      </c>
      <c r="B1194" s="2">
        <v>2</v>
      </c>
      <c r="C1194" s="2" t="s">
        <v>169</v>
      </c>
      <c r="D1194" s="8" t="s">
        <v>24</v>
      </c>
      <c r="E1194" s="2" t="s">
        <v>170</v>
      </c>
      <c r="F1194" s="9">
        <v>56.75</v>
      </c>
      <c r="G1194" s="10">
        <v>4</v>
      </c>
      <c r="H1194" s="11">
        <f t="shared" si="55"/>
        <v>227</v>
      </c>
    </row>
    <row r="1195" spans="1:8">
      <c r="A1195" s="2" t="s">
        <v>283</v>
      </c>
      <c r="B1195" s="2">
        <v>3</v>
      </c>
      <c r="C1195" s="2" t="s">
        <v>171</v>
      </c>
      <c r="D1195" s="8" t="s">
        <v>24</v>
      </c>
      <c r="E1195" s="2" t="s">
        <v>172</v>
      </c>
      <c r="F1195" s="9">
        <v>30.29</v>
      </c>
      <c r="G1195" s="10">
        <v>7</v>
      </c>
      <c r="H1195" s="11">
        <f t="shared" si="55"/>
        <v>212.03</v>
      </c>
    </row>
    <row r="1196" spans="1:8">
      <c r="A1196" s="2" t="s">
        <v>283</v>
      </c>
      <c r="B1196" s="2">
        <v>4</v>
      </c>
      <c r="C1196" s="2" t="s">
        <v>173</v>
      </c>
      <c r="D1196" s="8" t="s">
        <v>29</v>
      </c>
      <c r="E1196" s="2" t="s">
        <v>174</v>
      </c>
      <c r="F1196" s="9">
        <v>3.74</v>
      </c>
      <c r="G1196" s="10">
        <v>140</v>
      </c>
      <c r="H1196" s="11">
        <f t="shared" si="55"/>
        <v>523.6</v>
      </c>
    </row>
    <row r="1197" spans="1:8">
      <c r="A1197" s="2" t="s">
        <v>283</v>
      </c>
      <c r="B1197" s="2">
        <v>5</v>
      </c>
      <c r="C1197" s="2" t="s">
        <v>175</v>
      </c>
      <c r="D1197" s="8" t="s">
        <v>29</v>
      </c>
      <c r="E1197" s="2" t="s">
        <v>176</v>
      </c>
      <c r="F1197" s="9">
        <v>4.83</v>
      </c>
      <c r="G1197" s="10">
        <v>280</v>
      </c>
      <c r="H1197" s="11">
        <f t="shared" si="55"/>
        <v>1352.4</v>
      </c>
    </row>
    <row r="1198" spans="1:8">
      <c r="A1198" s="2" t="s">
        <v>283</v>
      </c>
      <c r="B1198" s="2">
        <v>6</v>
      </c>
      <c r="C1198" s="2" t="s">
        <v>177</v>
      </c>
      <c r="D1198" s="8" t="s">
        <v>24</v>
      </c>
      <c r="E1198" s="2" t="s">
        <v>178</v>
      </c>
      <c r="F1198" s="9">
        <v>96.64</v>
      </c>
      <c r="G1198" s="10">
        <v>24</v>
      </c>
      <c r="H1198" s="11">
        <f t="shared" si="55"/>
        <v>2319.36</v>
      </c>
    </row>
    <row r="1199" spans="1:8">
      <c r="A1199" s="2" t="s">
        <v>283</v>
      </c>
      <c r="B1199" s="2">
        <v>7</v>
      </c>
      <c r="C1199" s="2" t="s">
        <v>179</v>
      </c>
      <c r="D1199" s="8" t="s">
        <v>24</v>
      </c>
      <c r="E1199" s="2" t="s">
        <v>180</v>
      </c>
      <c r="F1199" s="9">
        <v>43.77</v>
      </c>
      <c r="G1199" s="10">
        <v>24</v>
      </c>
      <c r="H1199" s="11">
        <f t="shared" si="55"/>
        <v>1050.48</v>
      </c>
    </row>
    <row r="1200" spans="1:8">
      <c r="A1200" s="2" t="s">
        <v>283</v>
      </c>
      <c r="B1200" s="2">
        <v>8</v>
      </c>
      <c r="C1200" s="2" t="s">
        <v>181</v>
      </c>
      <c r="D1200" s="8" t="s">
        <v>24</v>
      </c>
      <c r="E1200" s="2" t="s">
        <v>182</v>
      </c>
      <c r="F1200" s="9">
        <v>20.260000000000002</v>
      </c>
      <c r="G1200" s="10">
        <v>8</v>
      </c>
      <c r="H1200" s="11">
        <f t="shared" si="55"/>
        <v>162.08000000000001</v>
      </c>
    </row>
    <row r="1201" spans="1:8">
      <c r="A1201" s="2" t="s">
        <v>283</v>
      </c>
      <c r="B1201" s="2">
        <v>9</v>
      </c>
      <c r="C1201" s="2" t="s">
        <v>183</v>
      </c>
      <c r="D1201" s="8" t="s">
        <v>29</v>
      </c>
      <c r="E1201" s="2" t="s">
        <v>184</v>
      </c>
      <c r="F1201" s="9">
        <v>2.86</v>
      </c>
      <c r="G1201" s="10">
        <v>160</v>
      </c>
      <c r="H1201" s="11">
        <f t="shared" si="55"/>
        <v>457.6</v>
      </c>
    </row>
    <row r="1202" spans="1:8">
      <c r="A1202" s="2" t="s">
        <v>283</v>
      </c>
      <c r="B1202" s="2">
        <v>10</v>
      </c>
      <c r="C1202" s="2" t="s">
        <v>185</v>
      </c>
      <c r="D1202" s="8" t="s">
        <v>29</v>
      </c>
      <c r="E1202" s="2" t="s">
        <v>186</v>
      </c>
      <c r="F1202" s="9">
        <v>1.93</v>
      </c>
      <c r="G1202" s="10">
        <v>160</v>
      </c>
      <c r="H1202" s="11">
        <f t="shared" si="55"/>
        <v>308.8</v>
      </c>
    </row>
    <row r="1203" spans="1:8">
      <c r="E1203" s="6" t="s">
        <v>36</v>
      </c>
      <c r="F1203" s="6"/>
      <c r="G1203" s="6"/>
      <c r="H1203" s="12">
        <f>SUM(H1193:H1202)</f>
        <v>7053.7500000000009</v>
      </c>
    </row>
    <row r="1205" spans="1:8">
      <c r="C1205" s="6" t="s">
        <v>5</v>
      </c>
      <c r="D1205" s="7" t="s">
        <v>6</v>
      </c>
      <c r="E1205" s="6" t="s">
        <v>7</v>
      </c>
    </row>
    <row r="1206" spans="1:8">
      <c r="C1206" s="6" t="s">
        <v>8</v>
      </c>
      <c r="D1206" s="7" t="s">
        <v>6</v>
      </c>
      <c r="E1206" s="6" t="s">
        <v>9</v>
      </c>
    </row>
    <row r="1207" spans="1:8">
      <c r="C1207" s="6" t="s">
        <v>10</v>
      </c>
      <c r="D1207" s="7" t="s">
        <v>196</v>
      </c>
      <c r="E1207" s="6" t="s">
        <v>275</v>
      </c>
    </row>
    <row r="1208" spans="1:8">
      <c r="C1208" s="6" t="s">
        <v>12</v>
      </c>
      <c r="D1208" s="7" t="s">
        <v>187</v>
      </c>
      <c r="E1208" s="6" t="s">
        <v>188</v>
      </c>
    </row>
    <row r="1210" spans="1:8">
      <c r="A1210" s="2" t="s">
        <v>284</v>
      </c>
      <c r="B1210" s="2">
        <v>1</v>
      </c>
      <c r="C1210" s="2" t="s">
        <v>190</v>
      </c>
      <c r="D1210" s="8" t="s">
        <v>24</v>
      </c>
      <c r="E1210" s="2" t="s">
        <v>191</v>
      </c>
      <c r="F1210" s="9">
        <v>233.55</v>
      </c>
      <c r="G1210" s="10">
        <v>24</v>
      </c>
      <c r="H1210" s="11">
        <f>ROUND(ROUND(F1210,2)*ROUND(G1210,3),2)</f>
        <v>5605.2</v>
      </c>
    </row>
    <row r="1211" spans="1:8">
      <c r="A1211" s="2" t="s">
        <v>284</v>
      </c>
      <c r="B1211" s="2">
        <v>2</v>
      </c>
      <c r="C1211" s="2" t="s">
        <v>192</v>
      </c>
      <c r="D1211" s="8" t="s">
        <v>24</v>
      </c>
      <c r="E1211" s="2" t="s">
        <v>193</v>
      </c>
      <c r="F1211" s="9">
        <v>195.91</v>
      </c>
      <c r="G1211" s="10">
        <v>42</v>
      </c>
      <c r="H1211" s="11">
        <f>ROUND(ROUND(F1211,2)*ROUND(G1211,3),2)</f>
        <v>8228.2199999999993</v>
      </c>
    </row>
    <row r="1212" spans="1:8">
      <c r="A1212" s="2" t="s">
        <v>284</v>
      </c>
      <c r="B1212" s="2">
        <v>3</v>
      </c>
      <c r="C1212" s="2" t="s">
        <v>194</v>
      </c>
      <c r="D1212" s="8" t="s">
        <v>24</v>
      </c>
      <c r="E1212" s="2" t="s">
        <v>195</v>
      </c>
      <c r="F1212" s="9">
        <v>209.84</v>
      </c>
      <c r="G1212" s="10">
        <v>6</v>
      </c>
      <c r="H1212" s="11">
        <f>ROUND(ROUND(F1212,2)*ROUND(G1212,3),2)</f>
        <v>1259.04</v>
      </c>
    </row>
    <row r="1213" spans="1:8">
      <c r="E1213" s="6" t="s">
        <v>36</v>
      </c>
      <c r="F1213" s="6"/>
      <c r="G1213" s="6"/>
      <c r="H1213" s="12">
        <f>SUM(H1210:H1212)</f>
        <v>15092.46</v>
      </c>
    </row>
    <row r="1215" spans="1:8">
      <c r="C1215" s="6" t="s">
        <v>5</v>
      </c>
      <c r="D1215" s="7" t="s">
        <v>6</v>
      </c>
      <c r="E1215" s="6" t="s">
        <v>7</v>
      </c>
    </row>
    <row r="1216" spans="1:8">
      <c r="C1216" s="6" t="s">
        <v>8</v>
      </c>
      <c r="D1216" s="7" t="s">
        <v>6</v>
      </c>
      <c r="E1216" s="6" t="s">
        <v>9</v>
      </c>
    </row>
    <row r="1217" spans="1:8">
      <c r="C1217" s="6" t="s">
        <v>10</v>
      </c>
      <c r="D1217" s="7" t="s">
        <v>196</v>
      </c>
      <c r="E1217" s="6" t="s">
        <v>275</v>
      </c>
    </row>
    <row r="1218" spans="1:8">
      <c r="C1218" s="6" t="s">
        <v>12</v>
      </c>
      <c r="D1218" s="7" t="s">
        <v>196</v>
      </c>
      <c r="E1218" s="6" t="s">
        <v>197</v>
      </c>
    </row>
    <row r="1220" spans="1:8">
      <c r="A1220" s="2" t="s">
        <v>285</v>
      </c>
      <c r="B1220" s="2">
        <v>1</v>
      </c>
      <c r="C1220" s="2" t="s">
        <v>199</v>
      </c>
      <c r="D1220" s="8" t="s">
        <v>24</v>
      </c>
      <c r="E1220" s="2" t="s">
        <v>200</v>
      </c>
      <c r="F1220" s="9">
        <v>8822.99</v>
      </c>
      <c r="G1220" s="10">
        <v>1</v>
      </c>
      <c r="H1220" s="11">
        <f>ROUND(ROUND(F1220,2)*ROUND(G1220,3),2)</f>
        <v>8822.99</v>
      </c>
    </row>
    <row r="1221" spans="1:8">
      <c r="A1221" s="2" t="s">
        <v>285</v>
      </c>
      <c r="B1221" s="2">
        <v>2</v>
      </c>
      <c r="C1221" s="2" t="s">
        <v>201</v>
      </c>
      <c r="D1221" s="8" t="s">
        <v>24</v>
      </c>
      <c r="E1221" s="2" t="s">
        <v>202</v>
      </c>
      <c r="F1221" s="9">
        <v>1690</v>
      </c>
      <c r="G1221" s="10">
        <v>1</v>
      </c>
      <c r="H1221" s="11">
        <f>ROUND(ROUND(F1221,2)*ROUND(G1221,3),2)</f>
        <v>1690</v>
      </c>
    </row>
    <row r="1222" spans="1:8">
      <c r="A1222" s="2" t="s">
        <v>285</v>
      </c>
      <c r="B1222" s="2">
        <v>3</v>
      </c>
      <c r="C1222" s="2" t="s">
        <v>203</v>
      </c>
      <c r="D1222" s="8" t="s">
        <v>24</v>
      </c>
      <c r="E1222" s="2" t="s">
        <v>204</v>
      </c>
      <c r="F1222" s="9">
        <v>4435</v>
      </c>
      <c r="G1222" s="10">
        <v>1</v>
      </c>
      <c r="H1222" s="11">
        <f>ROUND(ROUND(F1222,2)*ROUND(G1222,3),2)</f>
        <v>4435</v>
      </c>
    </row>
    <row r="1223" spans="1:8" ht="112.5">
      <c r="A1223" s="2" t="s">
        <v>285</v>
      </c>
      <c r="B1223" s="2">
        <v>4</v>
      </c>
      <c r="C1223" s="2" t="s">
        <v>205</v>
      </c>
      <c r="D1223" s="8" t="s">
        <v>24</v>
      </c>
      <c r="E1223" s="13" t="s">
        <v>206</v>
      </c>
      <c r="F1223" s="9">
        <v>3680</v>
      </c>
      <c r="G1223" s="10">
        <v>1</v>
      </c>
      <c r="H1223" s="11">
        <f>ROUND(ROUND(F1223,2)*ROUND(G1223,3),2)</f>
        <v>3680</v>
      </c>
    </row>
    <row r="1224" spans="1:8">
      <c r="E1224" s="6" t="s">
        <v>36</v>
      </c>
      <c r="F1224" s="6"/>
      <c r="G1224" s="6"/>
      <c r="H1224" s="12">
        <f>SUM(H1220:H1223)</f>
        <v>18627.989999999998</v>
      </c>
    </row>
    <row r="1226" spans="1:8">
      <c r="C1226" s="6" t="s">
        <v>5</v>
      </c>
      <c r="D1226" s="7" t="s">
        <v>6</v>
      </c>
      <c r="E1226" s="6" t="s">
        <v>7</v>
      </c>
    </row>
    <row r="1227" spans="1:8">
      <c r="C1227" s="6" t="s">
        <v>8</v>
      </c>
      <c r="D1227" s="7" t="s">
        <v>286</v>
      </c>
      <c r="E1227" s="6" t="s">
        <v>287</v>
      </c>
    </row>
    <row r="1228" spans="1:8">
      <c r="C1228" s="6" t="s">
        <v>10</v>
      </c>
      <c r="D1228" s="7" t="s">
        <v>6</v>
      </c>
      <c r="E1228" s="6" t="s">
        <v>11</v>
      </c>
    </row>
    <row r="1230" spans="1:8">
      <c r="A1230" s="2" t="s">
        <v>288</v>
      </c>
      <c r="B1230" s="2">
        <v>1</v>
      </c>
      <c r="C1230" s="2" t="s">
        <v>289</v>
      </c>
      <c r="D1230" s="8" t="s">
        <v>24</v>
      </c>
      <c r="E1230" s="2" t="s">
        <v>290</v>
      </c>
      <c r="F1230" s="9">
        <v>85.33</v>
      </c>
      <c r="G1230" s="10">
        <v>17.28</v>
      </c>
      <c r="H1230" s="11">
        <f>ROUND(ROUND(F1230,2)*ROUND(G1230,3),2)</f>
        <v>1474.5</v>
      </c>
    </row>
    <row r="1231" spans="1:8">
      <c r="E1231" s="6" t="s">
        <v>36</v>
      </c>
      <c r="F1231" s="6"/>
      <c r="G1231" s="6"/>
      <c r="H1231" s="12">
        <f>SUM(H1230:H1230)</f>
        <v>1474.5</v>
      </c>
    </row>
    <row r="1233" spans="1:8">
      <c r="C1233" s="6" t="s">
        <v>5</v>
      </c>
      <c r="D1233" s="7" t="s">
        <v>6</v>
      </c>
      <c r="E1233" s="6" t="s">
        <v>7</v>
      </c>
    </row>
    <row r="1234" spans="1:8">
      <c r="C1234" s="6" t="s">
        <v>8</v>
      </c>
      <c r="D1234" s="7" t="s">
        <v>286</v>
      </c>
      <c r="E1234" s="6" t="s">
        <v>287</v>
      </c>
    </row>
    <row r="1235" spans="1:8">
      <c r="C1235" s="6" t="s">
        <v>10</v>
      </c>
      <c r="D1235" s="7" t="s">
        <v>56</v>
      </c>
      <c r="E1235" s="6" t="s">
        <v>207</v>
      </c>
    </row>
    <row r="1237" spans="1:8">
      <c r="A1237" s="2" t="s">
        <v>291</v>
      </c>
      <c r="B1237" s="2">
        <v>1</v>
      </c>
      <c r="C1237" s="2" t="s">
        <v>289</v>
      </c>
      <c r="D1237" s="8" t="s">
        <v>24</v>
      </c>
      <c r="E1237" s="2" t="s">
        <v>290</v>
      </c>
      <c r="F1237" s="9">
        <v>85.33</v>
      </c>
      <c r="G1237" s="10">
        <v>17.28</v>
      </c>
      <c r="H1237" s="11">
        <f>ROUND(ROUND(F1237,2)*ROUND(G1237,3),2)</f>
        <v>1474.5</v>
      </c>
    </row>
    <row r="1238" spans="1:8">
      <c r="E1238" s="6" t="s">
        <v>36</v>
      </c>
      <c r="F1238" s="6"/>
      <c r="G1238" s="6"/>
      <c r="H1238" s="12">
        <f>SUM(H1237:H1237)</f>
        <v>1474.5</v>
      </c>
    </row>
    <row r="1240" spans="1:8">
      <c r="C1240" s="6" t="s">
        <v>5</v>
      </c>
      <c r="D1240" s="7" t="s">
        <v>6</v>
      </c>
      <c r="E1240" s="6" t="s">
        <v>7</v>
      </c>
    </row>
    <row r="1241" spans="1:8">
      <c r="C1241" s="6" t="s">
        <v>8</v>
      </c>
      <c r="D1241" s="7" t="s">
        <v>286</v>
      </c>
      <c r="E1241" s="6" t="s">
        <v>287</v>
      </c>
    </row>
    <row r="1242" spans="1:8">
      <c r="C1242" s="6" t="s">
        <v>10</v>
      </c>
      <c r="D1242" s="7" t="s">
        <v>87</v>
      </c>
      <c r="E1242" s="6" t="s">
        <v>220</v>
      </c>
    </row>
    <row r="1244" spans="1:8">
      <c r="A1244" s="2" t="s">
        <v>292</v>
      </c>
      <c r="B1244" s="2">
        <v>1</v>
      </c>
      <c r="C1244" s="2" t="s">
        <v>289</v>
      </c>
      <c r="D1244" s="8" t="s">
        <v>24</v>
      </c>
      <c r="E1244" s="2" t="s">
        <v>290</v>
      </c>
      <c r="F1244" s="9">
        <v>85.33</v>
      </c>
      <c r="G1244" s="10">
        <v>17.28</v>
      </c>
      <c r="H1244" s="11">
        <f>ROUND(ROUND(F1244,2)*ROUND(G1244,3),2)</f>
        <v>1474.5</v>
      </c>
    </row>
    <row r="1245" spans="1:8">
      <c r="E1245" s="6" t="s">
        <v>36</v>
      </c>
      <c r="F1245" s="6"/>
      <c r="G1245" s="6"/>
      <c r="H1245" s="12">
        <f>SUM(H1244:H1244)</f>
        <v>1474.5</v>
      </c>
    </row>
    <row r="1247" spans="1:8">
      <c r="C1247" s="6" t="s">
        <v>5</v>
      </c>
      <c r="D1247" s="7" t="s">
        <v>6</v>
      </c>
      <c r="E1247" s="6" t="s">
        <v>7</v>
      </c>
    </row>
    <row r="1248" spans="1:8">
      <c r="C1248" s="6" t="s">
        <v>8</v>
      </c>
      <c r="D1248" s="7" t="s">
        <v>286</v>
      </c>
      <c r="E1248" s="6" t="s">
        <v>287</v>
      </c>
    </row>
    <row r="1249" spans="1:8">
      <c r="C1249" s="6" t="s">
        <v>10</v>
      </c>
      <c r="D1249" s="7" t="s">
        <v>116</v>
      </c>
      <c r="E1249" s="6" t="s">
        <v>231</v>
      </c>
    </row>
    <row r="1251" spans="1:8">
      <c r="A1251" s="2" t="s">
        <v>293</v>
      </c>
      <c r="B1251" s="2">
        <v>1</v>
      </c>
      <c r="C1251" s="2" t="s">
        <v>289</v>
      </c>
      <c r="D1251" s="8" t="s">
        <v>24</v>
      </c>
      <c r="E1251" s="2" t="s">
        <v>290</v>
      </c>
      <c r="F1251" s="9">
        <v>85.33</v>
      </c>
      <c r="G1251" s="10">
        <v>17.28</v>
      </c>
      <c r="H1251" s="11">
        <f>ROUND(ROUND(F1251,2)*ROUND(G1251,3),2)</f>
        <v>1474.5</v>
      </c>
    </row>
    <row r="1252" spans="1:8">
      <c r="E1252" s="6" t="s">
        <v>36</v>
      </c>
      <c r="F1252" s="6"/>
      <c r="G1252" s="6"/>
      <c r="H1252" s="12">
        <f>SUM(H1251:H1251)</f>
        <v>1474.5</v>
      </c>
    </row>
    <row r="1254" spans="1:8">
      <c r="C1254" s="6" t="s">
        <v>5</v>
      </c>
      <c r="D1254" s="7" t="s">
        <v>6</v>
      </c>
      <c r="E1254" s="6" t="s">
        <v>7</v>
      </c>
    </row>
    <row r="1255" spans="1:8">
      <c r="C1255" s="6" t="s">
        <v>8</v>
      </c>
      <c r="D1255" s="7" t="s">
        <v>286</v>
      </c>
      <c r="E1255" s="6" t="s">
        <v>287</v>
      </c>
    </row>
    <row r="1256" spans="1:8">
      <c r="C1256" s="6" t="s">
        <v>10</v>
      </c>
      <c r="D1256" s="7" t="s">
        <v>149</v>
      </c>
      <c r="E1256" s="6" t="s">
        <v>242</v>
      </c>
    </row>
    <row r="1258" spans="1:8">
      <c r="A1258" s="2" t="s">
        <v>294</v>
      </c>
      <c r="B1258" s="2">
        <v>1</v>
      </c>
      <c r="C1258" s="2" t="s">
        <v>289</v>
      </c>
      <c r="D1258" s="8" t="s">
        <v>24</v>
      </c>
      <c r="E1258" s="2" t="s">
        <v>290</v>
      </c>
      <c r="F1258" s="9">
        <v>85.33</v>
      </c>
      <c r="G1258" s="10">
        <v>17.28</v>
      </c>
      <c r="H1258" s="11">
        <f>ROUND(ROUND(F1258,2)*ROUND(G1258,3),2)</f>
        <v>1474.5</v>
      </c>
    </row>
    <row r="1259" spans="1:8">
      <c r="E1259" s="6" t="s">
        <v>36</v>
      </c>
      <c r="F1259" s="6"/>
      <c r="G1259" s="6"/>
      <c r="H1259" s="12">
        <f>SUM(H1258:H1258)</f>
        <v>1474.5</v>
      </c>
    </row>
    <row r="1261" spans="1:8">
      <c r="C1261" s="6" t="s">
        <v>5</v>
      </c>
      <c r="D1261" s="7" t="s">
        <v>6</v>
      </c>
      <c r="E1261" s="6" t="s">
        <v>7</v>
      </c>
    </row>
    <row r="1262" spans="1:8">
      <c r="C1262" s="6" t="s">
        <v>8</v>
      </c>
      <c r="D1262" s="7" t="s">
        <v>286</v>
      </c>
      <c r="E1262" s="6" t="s">
        <v>287</v>
      </c>
    </row>
    <row r="1263" spans="1:8">
      <c r="C1263" s="6" t="s">
        <v>10</v>
      </c>
      <c r="D1263" s="7" t="s">
        <v>164</v>
      </c>
      <c r="E1263" s="6" t="s">
        <v>253</v>
      </c>
    </row>
    <row r="1265" spans="1:8">
      <c r="A1265" s="2" t="s">
        <v>295</v>
      </c>
      <c r="B1265" s="2">
        <v>1</v>
      </c>
      <c r="C1265" s="2" t="s">
        <v>289</v>
      </c>
      <c r="D1265" s="8" t="s">
        <v>24</v>
      </c>
      <c r="E1265" s="2" t="s">
        <v>290</v>
      </c>
      <c r="F1265" s="9">
        <v>85.33</v>
      </c>
      <c r="G1265" s="10">
        <v>17.28</v>
      </c>
      <c r="H1265" s="11">
        <f>ROUND(ROUND(F1265,2)*ROUND(G1265,3),2)</f>
        <v>1474.5</v>
      </c>
    </row>
    <row r="1266" spans="1:8">
      <c r="E1266" s="6" t="s">
        <v>36</v>
      </c>
      <c r="F1266" s="6"/>
      <c r="G1266" s="6"/>
      <c r="H1266" s="12">
        <f>SUM(H1265:H1265)</f>
        <v>1474.5</v>
      </c>
    </row>
    <row r="1268" spans="1:8">
      <c r="C1268" s="6" t="s">
        <v>5</v>
      </c>
      <c r="D1268" s="7" t="s">
        <v>6</v>
      </c>
      <c r="E1268" s="6" t="s">
        <v>7</v>
      </c>
    </row>
    <row r="1269" spans="1:8">
      <c r="C1269" s="6" t="s">
        <v>8</v>
      </c>
      <c r="D1269" s="7" t="s">
        <v>286</v>
      </c>
      <c r="E1269" s="6" t="s">
        <v>287</v>
      </c>
    </row>
    <row r="1270" spans="1:8">
      <c r="C1270" s="6" t="s">
        <v>10</v>
      </c>
      <c r="D1270" s="7" t="s">
        <v>187</v>
      </c>
      <c r="E1270" s="6" t="s">
        <v>264</v>
      </c>
    </row>
    <row r="1272" spans="1:8">
      <c r="A1272" s="2" t="s">
        <v>296</v>
      </c>
      <c r="B1272" s="2">
        <v>1</v>
      </c>
      <c r="C1272" s="2" t="s">
        <v>289</v>
      </c>
      <c r="D1272" s="8" t="s">
        <v>24</v>
      </c>
      <c r="E1272" s="2" t="s">
        <v>290</v>
      </c>
      <c r="F1272" s="9">
        <v>85.33</v>
      </c>
      <c r="G1272" s="10">
        <v>17.28</v>
      </c>
      <c r="H1272" s="11">
        <f>ROUND(ROUND(F1272,2)*ROUND(G1272,3),2)</f>
        <v>1474.5</v>
      </c>
    </row>
    <row r="1273" spans="1:8">
      <c r="E1273" s="6" t="s">
        <v>36</v>
      </c>
      <c r="F1273" s="6"/>
      <c r="G1273" s="6"/>
      <c r="H1273" s="12">
        <f>SUM(H1272:H1272)</f>
        <v>1474.5</v>
      </c>
    </row>
    <row r="1275" spans="1:8">
      <c r="C1275" s="6" t="s">
        <v>5</v>
      </c>
      <c r="D1275" s="7" t="s">
        <v>6</v>
      </c>
      <c r="E1275" s="6" t="s">
        <v>7</v>
      </c>
    </row>
    <row r="1276" spans="1:8">
      <c r="C1276" s="6" t="s">
        <v>8</v>
      </c>
      <c r="D1276" s="7" t="s">
        <v>286</v>
      </c>
      <c r="E1276" s="6" t="s">
        <v>287</v>
      </c>
    </row>
    <row r="1277" spans="1:8">
      <c r="C1277" s="6" t="s">
        <v>10</v>
      </c>
      <c r="D1277" s="7" t="s">
        <v>196</v>
      </c>
      <c r="E1277" s="6" t="s">
        <v>275</v>
      </c>
    </row>
    <row r="1279" spans="1:8">
      <c r="A1279" s="2" t="s">
        <v>297</v>
      </c>
      <c r="B1279" s="2">
        <v>1</v>
      </c>
      <c r="C1279" s="2" t="s">
        <v>289</v>
      </c>
      <c r="D1279" s="8" t="s">
        <v>24</v>
      </c>
      <c r="E1279" s="2" t="s">
        <v>290</v>
      </c>
      <c r="F1279" s="9">
        <v>85.33</v>
      </c>
      <c r="G1279" s="10">
        <v>17.28</v>
      </c>
      <c r="H1279" s="11">
        <f>ROUND(ROUND(F1279,2)*ROUND(G1279,3),2)</f>
        <v>1474.5</v>
      </c>
    </row>
    <row r="1280" spans="1:8">
      <c r="E1280" s="6" t="s">
        <v>36</v>
      </c>
      <c r="F1280" s="6"/>
      <c r="G1280" s="6"/>
      <c r="H1280" s="12">
        <f>SUM(H1279:H1279)</f>
        <v>1474.5</v>
      </c>
    </row>
    <row r="1282" spans="1:8">
      <c r="C1282" s="6" t="s">
        <v>5</v>
      </c>
      <c r="D1282" s="7" t="s">
        <v>6</v>
      </c>
      <c r="E1282" s="6" t="s">
        <v>7</v>
      </c>
    </row>
    <row r="1283" spans="1:8">
      <c r="C1283" s="6" t="s">
        <v>8</v>
      </c>
      <c r="D1283" s="7" t="s">
        <v>298</v>
      </c>
      <c r="E1283" s="6" t="s">
        <v>299</v>
      </c>
    </row>
    <row r="1284" spans="1:8">
      <c r="C1284" s="6" t="s">
        <v>10</v>
      </c>
      <c r="D1284" s="7" t="s">
        <v>6</v>
      </c>
      <c r="E1284" s="6" t="s">
        <v>11</v>
      </c>
    </row>
    <row r="1286" spans="1:8">
      <c r="A1286" s="2" t="s">
        <v>300</v>
      </c>
      <c r="B1286" s="2">
        <v>1</v>
      </c>
      <c r="C1286" s="2" t="s">
        <v>301</v>
      </c>
      <c r="D1286" s="8" t="s">
        <v>24</v>
      </c>
      <c r="E1286" s="2" t="s">
        <v>302</v>
      </c>
      <c r="F1286" s="9">
        <v>856.25</v>
      </c>
      <c r="G1286" s="10">
        <v>1</v>
      </c>
      <c r="H1286" s="11">
        <f>ROUND(ROUND(F1286,2)*ROUND(G1286,3),2)</f>
        <v>856.25</v>
      </c>
    </row>
    <row r="1287" spans="1:8">
      <c r="E1287" s="6" t="s">
        <v>36</v>
      </c>
      <c r="F1287" s="6"/>
      <c r="G1287" s="6"/>
      <c r="H1287" s="12">
        <f>SUM(H1286:H1286)</f>
        <v>856.25</v>
      </c>
    </row>
    <row r="1289" spans="1:8">
      <c r="C1289" s="6" t="s">
        <v>5</v>
      </c>
      <c r="D1289" s="7" t="s">
        <v>6</v>
      </c>
      <c r="E1289" s="6" t="s">
        <v>7</v>
      </c>
    </row>
    <row r="1290" spans="1:8">
      <c r="C1290" s="6" t="s">
        <v>8</v>
      </c>
      <c r="D1290" s="7" t="s">
        <v>298</v>
      </c>
      <c r="E1290" s="6" t="s">
        <v>299</v>
      </c>
    </row>
    <row r="1291" spans="1:8">
      <c r="C1291" s="6" t="s">
        <v>10</v>
      </c>
      <c r="D1291" s="7" t="s">
        <v>56</v>
      </c>
      <c r="E1291" s="6" t="s">
        <v>207</v>
      </c>
    </row>
    <row r="1293" spans="1:8">
      <c r="A1293" s="2" t="s">
        <v>303</v>
      </c>
      <c r="B1293" s="2">
        <v>1</v>
      </c>
      <c r="C1293" s="2" t="s">
        <v>304</v>
      </c>
      <c r="D1293" s="8" t="s">
        <v>24</v>
      </c>
      <c r="E1293" s="2" t="s">
        <v>302</v>
      </c>
      <c r="F1293" s="9">
        <v>856.25</v>
      </c>
      <c r="G1293" s="10">
        <v>1</v>
      </c>
      <c r="H1293" s="11">
        <f>ROUND(ROUND(F1293,2)*ROUND(G1293,3),2)</f>
        <v>856.25</v>
      </c>
    </row>
    <row r="1294" spans="1:8">
      <c r="E1294" s="6" t="s">
        <v>36</v>
      </c>
      <c r="F1294" s="6"/>
      <c r="G1294" s="6"/>
      <c r="H1294" s="12">
        <f>SUM(H1293:H1293)</f>
        <v>856.25</v>
      </c>
    </row>
    <row r="1296" spans="1:8">
      <c r="C1296" s="6" t="s">
        <v>5</v>
      </c>
      <c r="D1296" s="7" t="s">
        <v>6</v>
      </c>
      <c r="E1296" s="6" t="s">
        <v>7</v>
      </c>
    </row>
    <row r="1297" spans="1:8">
      <c r="C1297" s="6" t="s">
        <v>8</v>
      </c>
      <c r="D1297" s="7" t="s">
        <v>298</v>
      </c>
      <c r="E1297" s="6" t="s">
        <v>299</v>
      </c>
    </row>
    <row r="1298" spans="1:8">
      <c r="C1298" s="6" t="s">
        <v>10</v>
      </c>
      <c r="D1298" s="7" t="s">
        <v>87</v>
      </c>
      <c r="E1298" s="6" t="s">
        <v>220</v>
      </c>
    </row>
    <row r="1300" spans="1:8">
      <c r="A1300" s="2" t="s">
        <v>305</v>
      </c>
      <c r="B1300" s="2">
        <v>1</v>
      </c>
      <c r="C1300" s="2" t="s">
        <v>306</v>
      </c>
      <c r="D1300" s="8" t="s">
        <v>24</v>
      </c>
      <c r="E1300" s="2" t="s">
        <v>302</v>
      </c>
      <c r="F1300" s="9">
        <v>856.25</v>
      </c>
      <c r="G1300" s="10">
        <v>1</v>
      </c>
      <c r="H1300" s="11">
        <f>ROUND(ROUND(F1300,2)*ROUND(G1300,3),2)</f>
        <v>856.25</v>
      </c>
    </row>
    <row r="1301" spans="1:8">
      <c r="E1301" s="6" t="s">
        <v>36</v>
      </c>
      <c r="F1301" s="6"/>
      <c r="G1301" s="6"/>
      <c r="H1301" s="12">
        <f>SUM(H1300:H1300)</f>
        <v>856.25</v>
      </c>
    </row>
    <row r="1303" spans="1:8">
      <c r="C1303" s="6" t="s">
        <v>5</v>
      </c>
      <c r="D1303" s="7" t="s">
        <v>6</v>
      </c>
      <c r="E1303" s="6" t="s">
        <v>7</v>
      </c>
    </row>
    <row r="1304" spans="1:8">
      <c r="C1304" s="6" t="s">
        <v>8</v>
      </c>
      <c r="D1304" s="7" t="s">
        <v>298</v>
      </c>
      <c r="E1304" s="6" t="s">
        <v>299</v>
      </c>
    </row>
    <row r="1305" spans="1:8">
      <c r="C1305" s="6" t="s">
        <v>10</v>
      </c>
      <c r="D1305" s="7" t="s">
        <v>116</v>
      </c>
      <c r="E1305" s="6" t="s">
        <v>231</v>
      </c>
    </row>
    <row r="1307" spans="1:8">
      <c r="A1307" s="2" t="s">
        <v>307</v>
      </c>
      <c r="B1307" s="2">
        <v>1</v>
      </c>
      <c r="C1307" s="2" t="s">
        <v>308</v>
      </c>
      <c r="D1307" s="8" t="s">
        <v>24</v>
      </c>
      <c r="E1307" s="2" t="s">
        <v>302</v>
      </c>
      <c r="F1307" s="9">
        <v>856.25</v>
      </c>
      <c r="G1307" s="10">
        <v>1</v>
      </c>
      <c r="H1307" s="11">
        <f>ROUND(ROUND(F1307,2)*ROUND(G1307,3),2)</f>
        <v>856.25</v>
      </c>
    </row>
    <row r="1308" spans="1:8">
      <c r="E1308" s="6" t="s">
        <v>36</v>
      </c>
      <c r="F1308" s="6"/>
      <c r="G1308" s="6"/>
      <c r="H1308" s="12">
        <f>SUM(H1307:H1307)</f>
        <v>856.25</v>
      </c>
    </row>
    <row r="1310" spans="1:8">
      <c r="C1310" s="6" t="s">
        <v>5</v>
      </c>
      <c r="D1310" s="7" t="s">
        <v>6</v>
      </c>
      <c r="E1310" s="6" t="s">
        <v>7</v>
      </c>
    </row>
    <row r="1311" spans="1:8">
      <c r="C1311" s="6" t="s">
        <v>8</v>
      </c>
      <c r="D1311" s="7" t="s">
        <v>298</v>
      </c>
      <c r="E1311" s="6" t="s">
        <v>299</v>
      </c>
    </row>
    <row r="1312" spans="1:8">
      <c r="C1312" s="6" t="s">
        <v>10</v>
      </c>
      <c r="D1312" s="7" t="s">
        <v>149</v>
      </c>
      <c r="E1312" s="6" t="s">
        <v>242</v>
      </c>
    </row>
    <row r="1314" spans="1:8">
      <c r="A1314" s="2" t="s">
        <v>309</v>
      </c>
      <c r="B1314" s="2">
        <v>1</v>
      </c>
      <c r="C1314" s="2" t="s">
        <v>310</v>
      </c>
      <c r="D1314" s="8" t="s">
        <v>24</v>
      </c>
      <c r="E1314" s="2" t="s">
        <v>302</v>
      </c>
      <c r="F1314" s="9">
        <v>856.25</v>
      </c>
      <c r="G1314" s="10">
        <v>1</v>
      </c>
      <c r="H1314" s="11">
        <f>ROUND(ROUND(F1314,2)*ROUND(G1314,3),2)</f>
        <v>856.25</v>
      </c>
    </row>
    <row r="1315" spans="1:8">
      <c r="E1315" s="6" t="s">
        <v>36</v>
      </c>
      <c r="F1315" s="6"/>
      <c r="G1315" s="6"/>
      <c r="H1315" s="12">
        <f>SUM(H1314:H1314)</f>
        <v>856.25</v>
      </c>
    </row>
    <row r="1317" spans="1:8">
      <c r="C1317" s="6" t="s">
        <v>5</v>
      </c>
      <c r="D1317" s="7" t="s">
        <v>6</v>
      </c>
      <c r="E1317" s="6" t="s">
        <v>7</v>
      </c>
    </row>
    <row r="1318" spans="1:8">
      <c r="C1318" s="6" t="s">
        <v>8</v>
      </c>
      <c r="D1318" s="7" t="s">
        <v>298</v>
      </c>
      <c r="E1318" s="6" t="s">
        <v>299</v>
      </c>
    </row>
    <row r="1319" spans="1:8">
      <c r="C1319" s="6" t="s">
        <v>10</v>
      </c>
      <c r="D1319" s="7" t="s">
        <v>164</v>
      </c>
      <c r="E1319" s="6" t="s">
        <v>253</v>
      </c>
    </row>
    <row r="1321" spans="1:8">
      <c r="A1321" s="2" t="s">
        <v>311</v>
      </c>
      <c r="B1321" s="2">
        <v>1</v>
      </c>
      <c r="C1321" s="2" t="s">
        <v>312</v>
      </c>
      <c r="D1321" s="8" t="s">
        <v>24</v>
      </c>
      <c r="E1321" s="2" t="s">
        <v>302</v>
      </c>
      <c r="F1321" s="9">
        <v>856.25</v>
      </c>
      <c r="G1321" s="10">
        <v>1</v>
      </c>
      <c r="H1321" s="11">
        <f>ROUND(ROUND(F1321,2)*ROUND(G1321,3),2)</f>
        <v>856.25</v>
      </c>
    </row>
    <row r="1322" spans="1:8">
      <c r="E1322" s="6" t="s">
        <v>36</v>
      </c>
      <c r="F1322" s="6"/>
      <c r="G1322" s="6"/>
      <c r="H1322" s="12">
        <f>SUM(H1321:H1321)</f>
        <v>856.25</v>
      </c>
    </row>
    <row r="1324" spans="1:8">
      <c r="C1324" s="6" t="s">
        <v>5</v>
      </c>
      <c r="D1324" s="7" t="s">
        <v>6</v>
      </c>
      <c r="E1324" s="6" t="s">
        <v>7</v>
      </c>
    </row>
    <row r="1325" spans="1:8">
      <c r="C1325" s="6" t="s">
        <v>8</v>
      </c>
      <c r="D1325" s="7" t="s">
        <v>298</v>
      </c>
      <c r="E1325" s="6" t="s">
        <v>299</v>
      </c>
    </row>
    <row r="1326" spans="1:8">
      <c r="C1326" s="6" t="s">
        <v>10</v>
      </c>
      <c r="D1326" s="7" t="s">
        <v>187</v>
      </c>
      <c r="E1326" s="6" t="s">
        <v>264</v>
      </c>
    </row>
    <row r="1328" spans="1:8">
      <c r="A1328" s="2" t="s">
        <v>313</v>
      </c>
      <c r="B1328" s="2">
        <v>1</v>
      </c>
      <c r="C1328" s="2" t="s">
        <v>314</v>
      </c>
      <c r="D1328" s="8" t="s">
        <v>24</v>
      </c>
      <c r="E1328" s="2" t="s">
        <v>302</v>
      </c>
      <c r="F1328" s="9">
        <v>856.25</v>
      </c>
      <c r="G1328" s="10">
        <v>1</v>
      </c>
      <c r="H1328" s="11">
        <f>ROUND(ROUND(F1328,2)*ROUND(G1328,3),2)</f>
        <v>856.25</v>
      </c>
    </row>
    <row r="1329" spans="1:8">
      <c r="E1329" s="6" t="s">
        <v>36</v>
      </c>
      <c r="F1329" s="6"/>
      <c r="G1329" s="6"/>
      <c r="H1329" s="12">
        <f>SUM(H1328:H1328)</f>
        <v>856.25</v>
      </c>
    </row>
    <row r="1331" spans="1:8">
      <c r="C1331" s="6" t="s">
        <v>5</v>
      </c>
      <c r="D1331" s="7" t="s">
        <v>6</v>
      </c>
      <c r="E1331" s="6" t="s">
        <v>7</v>
      </c>
    </row>
    <row r="1332" spans="1:8">
      <c r="C1332" s="6" t="s">
        <v>8</v>
      </c>
      <c r="D1332" s="7" t="s">
        <v>298</v>
      </c>
      <c r="E1332" s="6" t="s">
        <v>299</v>
      </c>
    </row>
    <row r="1333" spans="1:8">
      <c r="C1333" s="6" t="s">
        <v>10</v>
      </c>
      <c r="D1333" s="7" t="s">
        <v>196</v>
      </c>
      <c r="E1333" s="6" t="s">
        <v>275</v>
      </c>
    </row>
    <row r="1335" spans="1:8">
      <c r="A1335" s="2" t="s">
        <v>315</v>
      </c>
      <c r="B1335" s="2">
        <v>1</v>
      </c>
      <c r="C1335" s="2" t="s">
        <v>316</v>
      </c>
      <c r="D1335" s="8" t="s">
        <v>24</v>
      </c>
      <c r="E1335" s="2" t="s">
        <v>302</v>
      </c>
      <c r="F1335" s="9">
        <v>856.25</v>
      </c>
      <c r="G1335" s="10">
        <v>1</v>
      </c>
      <c r="H1335" s="11">
        <f>ROUND(ROUND(F1335,2)*ROUND(G1335,3),2)</f>
        <v>856.25</v>
      </c>
    </row>
    <row r="1336" spans="1:8">
      <c r="E1336" s="6" t="s">
        <v>36</v>
      </c>
      <c r="F1336" s="6"/>
      <c r="G1336" s="6"/>
      <c r="H1336" s="12">
        <f>SUM(H1335:H1335)</f>
        <v>856.25</v>
      </c>
    </row>
    <row r="1338" spans="1:8">
      <c r="C1338" s="6" t="s">
        <v>5</v>
      </c>
      <c r="D1338" s="7" t="s">
        <v>6</v>
      </c>
      <c r="E1338" s="6" t="s">
        <v>7</v>
      </c>
    </row>
    <row r="1339" spans="1:8">
      <c r="C1339" s="6" t="s">
        <v>8</v>
      </c>
      <c r="D1339" s="7" t="s">
        <v>317</v>
      </c>
      <c r="E1339" s="6" t="s">
        <v>318</v>
      </c>
    </row>
    <row r="1340" spans="1:8">
      <c r="C1340" s="6" t="s">
        <v>10</v>
      </c>
      <c r="D1340" s="7" t="s">
        <v>6</v>
      </c>
      <c r="E1340" s="6" t="s">
        <v>11</v>
      </c>
    </row>
    <row r="1341" spans="1:8">
      <c r="C1341" s="6" t="s">
        <v>12</v>
      </c>
      <c r="D1341" s="7" t="s">
        <v>6</v>
      </c>
      <c r="E1341" s="6" t="s">
        <v>319</v>
      </c>
    </row>
    <row r="1343" spans="1:8">
      <c r="A1343" s="2" t="s">
        <v>320</v>
      </c>
      <c r="B1343" s="2">
        <v>1</v>
      </c>
      <c r="C1343" s="2" t="s">
        <v>321</v>
      </c>
      <c r="D1343" s="8" t="s">
        <v>322</v>
      </c>
      <c r="E1343" s="2" t="s">
        <v>323</v>
      </c>
      <c r="F1343" s="9">
        <v>7.1</v>
      </c>
      <c r="G1343" s="10">
        <v>21.2</v>
      </c>
      <c r="H1343" s="11">
        <f>ROUND(ROUND(F1343,2)*ROUND(G1343,3),2)</f>
        <v>150.52000000000001</v>
      </c>
    </row>
    <row r="1344" spans="1:8">
      <c r="A1344" s="2" t="s">
        <v>320</v>
      </c>
      <c r="B1344" s="2">
        <v>2</v>
      </c>
      <c r="C1344" s="2" t="s">
        <v>324</v>
      </c>
      <c r="D1344" s="8" t="s">
        <v>322</v>
      </c>
      <c r="E1344" s="2" t="s">
        <v>325</v>
      </c>
      <c r="F1344" s="9">
        <v>25.84</v>
      </c>
      <c r="G1344" s="10">
        <v>21.2</v>
      </c>
      <c r="H1344" s="11">
        <f>ROUND(ROUND(F1344,2)*ROUND(G1344,3),2)</f>
        <v>547.80999999999995</v>
      </c>
    </row>
    <row r="1345" spans="1:8">
      <c r="E1345" s="6" t="s">
        <v>36</v>
      </c>
      <c r="F1345" s="6"/>
      <c r="G1345" s="6"/>
      <c r="H1345" s="12">
        <f>SUM(H1343:H1344)</f>
        <v>698.32999999999993</v>
      </c>
    </row>
    <row r="1347" spans="1:8">
      <c r="C1347" s="6" t="s">
        <v>5</v>
      </c>
      <c r="D1347" s="7" t="s">
        <v>6</v>
      </c>
      <c r="E1347" s="6" t="s">
        <v>7</v>
      </c>
    </row>
    <row r="1348" spans="1:8">
      <c r="C1348" s="6" t="s">
        <v>8</v>
      </c>
      <c r="D1348" s="7" t="s">
        <v>317</v>
      </c>
      <c r="E1348" s="6" t="s">
        <v>318</v>
      </c>
    </row>
    <row r="1349" spans="1:8">
      <c r="C1349" s="6" t="s">
        <v>10</v>
      </c>
      <c r="D1349" s="7" t="s">
        <v>6</v>
      </c>
      <c r="E1349" s="6" t="s">
        <v>11</v>
      </c>
    </row>
    <row r="1350" spans="1:8">
      <c r="C1350" s="6" t="s">
        <v>12</v>
      </c>
      <c r="D1350" s="7" t="s">
        <v>56</v>
      </c>
      <c r="E1350" s="6" t="s">
        <v>326</v>
      </c>
    </row>
    <row r="1352" spans="1:8">
      <c r="A1352" s="2" t="s">
        <v>327</v>
      </c>
      <c r="B1352" s="2">
        <v>1</v>
      </c>
      <c r="C1352" s="2" t="s">
        <v>328</v>
      </c>
      <c r="D1352" s="8" t="s">
        <v>322</v>
      </c>
      <c r="E1352" s="2" t="s">
        <v>323</v>
      </c>
      <c r="F1352" s="9">
        <v>7.1</v>
      </c>
      <c r="G1352" s="10">
        <v>2</v>
      </c>
      <c r="H1352" s="11">
        <f t="shared" ref="H1352:H1360" si="56">ROUND(ROUND(F1352,2)*ROUND(G1352,3),2)</f>
        <v>14.2</v>
      </c>
    </row>
    <row r="1353" spans="1:8">
      <c r="A1353" s="2" t="s">
        <v>327</v>
      </c>
      <c r="B1353" s="2">
        <v>2</v>
      </c>
      <c r="C1353" s="2" t="s">
        <v>329</v>
      </c>
      <c r="D1353" s="8" t="s">
        <v>322</v>
      </c>
      <c r="E1353" s="2" t="s">
        <v>330</v>
      </c>
      <c r="F1353" s="9">
        <v>107</v>
      </c>
      <c r="G1353" s="10">
        <v>0.55500000000000005</v>
      </c>
      <c r="H1353" s="11">
        <f t="shared" si="56"/>
        <v>59.39</v>
      </c>
    </row>
    <row r="1354" spans="1:8">
      <c r="A1354" s="2" t="s">
        <v>327</v>
      </c>
      <c r="B1354" s="2">
        <v>3</v>
      </c>
      <c r="C1354" s="2" t="s">
        <v>331</v>
      </c>
      <c r="D1354" s="8" t="s">
        <v>322</v>
      </c>
      <c r="E1354" s="2" t="s">
        <v>332</v>
      </c>
      <c r="F1354" s="9">
        <v>13.78</v>
      </c>
      <c r="G1354" s="10">
        <v>1.3720000000000001</v>
      </c>
      <c r="H1354" s="11">
        <f t="shared" si="56"/>
        <v>18.91</v>
      </c>
    </row>
    <row r="1355" spans="1:8">
      <c r="A1355" s="2" t="s">
        <v>327</v>
      </c>
      <c r="B1355" s="2">
        <v>4</v>
      </c>
      <c r="C1355" s="2" t="s">
        <v>333</v>
      </c>
      <c r="D1355" s="8" t="s">
        <v>322</v>
      </c>
      <c r="E1355" s="2" t="s">
        <v>334</v>
      </c>
      <c r="F1355" s="9">
        <v>9.6</v>
      </c>
      <c r="G1355" s="10">
        <v>2.153</v>
      </c>
      <c r="H1355" s="11">
        <f t="shared" si="56"/>
        <v>20.67</v>
      </c>
    </row>
    <row r="1356" spans="1:8">
      <c r="A1356" s="2" t="s">
        <v>327</v>
      </c>
      <c r="B1356" s="2">
        <v>5</v>
      </c>
      <c r="C1356" s="2" t="s">
        <v>335</v>
      </c>
      <c r="D1356" s="8" t="s">
        <v>322</v>
      </c>
      <c r="E1356" s="2" t="s">
        <v>336</v>
      </c>
      <c r="F1356" s="9">
        <v>16.489999999999998</v>
      </c>
      <c r="G1356" s="10">
        <v>3.177</v>
      </c>
      <c r="H1356" s="11">
        <f t="shared" si="56"/>
        <v>52.39</v>
      </c>
    </row>
    <row r="1357" spans="1:8">
      <c r="A1357" s="2" t="s">
        <v>327</v>
      </c>
      <c r="B1357" s="2">
        <v>6</v>
      </c>
      <c r="C1357" s="2" t="s">
        <v>337</v>
      </c>
      <c r="D1357" s="8" t="s">
        <v>322</v>
      </c>
      <c r="E1357" s="2" t="s">
        <v>338</v>
      </c>
      <c r="F1357" s="9">
        <v>-40</v>
      </c>
      <c r="G1357" s="10">
        <v>0.27500000000000002</v>
      </c>
      <c r="H1357" s="11">
        <f t="shared" si="56"/>
        <v>-11</v>
      </c>
    </row>
    <row r="1358" spans="1:8">
      <c r="A1358" s="2" t="s">
        <v>327</v>
      </c>
      <c r="B1358" s="2">
        <v>7</v>
      </c>
      <c r="C1358" s="2" t="s">
        <v>339</v>
      </c>
      <c r="D1358" s="8" t="s">
        <v>322</v>
      </c>
      <c r="E1358" s="2" t="s">
        <v>340</v>
      </c>
      <c r="F1358" s="9">
        <v>14.44</v>
      </c>
      <c r="G1358" s="10">
        <v>2.5659999999999998</v>
      </c>
      <c r="H1358" s="11">
        <f t="shared" si="56"/>
        <v>37.049999999999997</v>
      </c>
    </row>
    <row r="1359" spans="1:8">
      <c r="A1359" s="2" t="s">
        <v>327</v>
      </c>
      <c r="B1359" s="2">
        <v>8</v>
      </c>
      <c r="C1359" s="2" t="s">
        <v>341</v>
      </c>
      <c r="D1359" s="8" t="s">
        <v>322</v>
      </c>
      <c r="E1359" s="2" t="s">
        <v>342</v>
      </c>
      <c r="F1359" s="9">
        <v>0</v>
      </c>
      <c r="G1359" s="10">
        <v>2.653</v>
      </c>
      <c r="H1359" s="11">
        <f t="shared" si="56"/>
        <v>0</v>
      </c>
    </row>
    <row r="1360" spans="1:8">
      <c r="A1360" s="2" t="s">
        <v>327</v>
      </c>
      <c r="B1360" s="2">
        <v>9</v>
      </c>
      <c r="C1360" s="2" t="s">
        <v>343</v>
      </c>
      <c r="D1360" s="8" t="s">
        <v>322</v>
      </c>
      <c r="E1360" s="2" t="s">
        <v>344</v>
      </c>
      <c r="F1360" s="9">
        <v>0</v>
      </c>
      <c r="G1360" s="10">
        <v>3.1949999999999998</v>
      </c>
      <c r="H1360" s="11">
        <f t="shared" si="56"/>
        <v>0</v>
      </c>
    </row>
    <row r="1361" spans="1:8">
      <c r="E1361" s="6" t="s">
        <v>36</v>
      </c>
      <c r="F1361" s="6"/>
      <c r="G1361" s="6"/>
      <c r="H1361" s="12">
        <f>SUM(H1352:H1360)</f>
        <v>191.61</v>
      </c>
    </row>
    <row r="1363" spans="1:8">
      <c r="C1363" s="6" t="s">
        <v>5</v>
      </c>
      <c r="D1363" s="7" t="s">
        <v>6</v>
      </c>
      <c r="E1363" s="6" t="s">
        <v>7</v>
      </c>
    </row>
    <row r="1364" spans="1:8">
      <c r="C1364" s="6" t="s">
        <v>8</v>
      </c>
      <c r="D1364" s="7" t="s">
        <v>317</v>
      </c>
      <c r="E1364" s="6" t="s">
        <v>318</v>
      </c>
    </row>
    <row r="1365" spans="1:8">
      <c r="C1365" s="6" t="s">
        <v>10</v>
      </c>
      <c r="D1365" s="7" t="s">
        <v>56</v>
      </c>
      <c r="E1365" s="6" t="s">
        <v>207</v>
      </c>
    </row>
    <row r="1366" spans="1:8">
      <c r="C1366" s="6" t="s">
        <v>12</v>
      </c>
      <c r="D1366" s="7" t="s">
        <v>6</v>
      </c>
      <c r="E1366" s="6" t="s">
        <v>319</v>
      </c>
    </row>
    <row r="1368" spans="1:8">
      <c r="A1368" s="2" t="s">
        <v>345</v>
      </c>
      <c r="B1368" s="2">
        <v>1</v>
      </c>
      <c r="C1368" s="2" t="s">
        <v>321</v>
      </c>
      <c r="D1368" s="8" t="s">
        <v>322</v>
      </c>
      <c r="E1368" s="2" t="s">
        <v>323</v>
      </c>
      <c r="F1368" s="9">
        <v>7.1</v>
      </c>
      <c r="G1368" s="10">
        <v>21.2</v>
      </c>
      <c r="H1368" s="11">
        <f>ROUND(ROUND(F1368,2)*ROUND(G1368,3),2)</f>
        <v>150.52000000000001</v>
      </c>
    </row>
    <row r="1369" spans="1:8">
      <c r="A1369" s="2" t="s">
        <v>345</v>
      </c>
      <c r="B1369" s="2">
        <v>2</v>
      </c>
      <c r="C1369" s="2" t="s">
        <v>324</v>
      </c>
      <c r="D1369" s="8" t="s">
        <v>322</v>
      </c>
      <c r="E1369" s="2" t="s">
        <v>325</v>
      </c>
      <c r="F1369" s="9">
        <v>25.84</v>
      </c>
      <c r="G1369" s="10">
        <v>21.2</v>
      </c>
      <c r="H1369" s="11">
        <f>ROUND(ROUND(F1369,2)*ROUND(G1369,3),2)</f>
        <v>547.80999999999995</v>
      </c>
    </row>
    <row r="1370" spans="1:8">
      <c r="E1370" s="6" t="s">
        <v>36</v>
      </c>
      <c r="F1370" s="6"/>
      <c r="G1370" s="6"/>
      <c r="H1370" s="12">
        <f>SUM(H1368:H1369)</f>
        <v>698.32999999999993</v>
      </c>
    </row>
    <row r="1372" spans="1:8">
      <c r="C1372" s="6" t="s">
        <v>5</v>
      </c>
      <c r="D1372" s="7" t="s">
        <v>6</v>
      </c>
      <c r="E1372" s="6" t="s">
        <v>7</v>
      </c>
    </row>
    <row r="1373" spans="1:8">
      <c r="C1373" s="6" t="s">
        <v>8</v>
      </c>
      <c r="D1373" s="7" t="s">
        <v>317</v>
      </c>
      <c r="E1373" s="6" t="s">
        <v>318</v>
      </c>
    </row>
    <row r="1374" spans="1:8">
      <c r="C1374" s="6" t="s">
        <v>10</v>
      </c>
      <c r="D1374" s="7" t="s">
        <v>56</v>
      </c>
      <c r="E1374" s="6" t="s">
        <v>207</v>
      </c>
    </row>
    <row r="1375" spans="1:8">
      <c r="C1375" s="6" t="s">
        <v>12</v>
      </c>
      <c r="D1375" s="7" t="s">
        <v>56</v>
      </c>
      <c r="E1375" s="6" t="s">
        <v>326</v>
      </c>
    </row>
    <row r="1377" spans="1:8">
      <c r="A1377" s="2" t="s">
        <v>346</v>
      </c>
      <c r="B1377" s="2">
        <v>1</v>
      </c>
      <c r="C1377" s="2" t="s">
        <v>328</v>
      </c>
      <c r="D1377" s="8" t="s">
        <v>322</v>
      </c>
      <c r="E1377" s="2" t="s">
        <v>323</v>
      </c>
      <c r="F1377" s="9">
        <v>7.1</v>
      </c>
      <c r="G1377" s="10">
        <v>2</v>
      </c>
      <c r="H1377" s="11">
        <f t="shared" ref="H1377:H1385" si="57">ROUND(ROUND(F1377,2)*ROUND(G1377,3),2)</f>
        <v>14.2</v>
      </c>
    </row>
    <row r="1378" spans="1:8">
      <c r="A1378" s="2" t="s">
        <v>346</v>
      </c>
      <c r="B1378" s="2">
        <v>2</v>
      </c>
      <c r="C1378" s="2" t="s">
        <v>329</v>
      </c>
      <c r="D1378" s="8" t="s">
        <v>322</v>
      </c>
      <c r="E1378" s="2" t="s">
        <v>330</v>
      </c>
      <c r="F1378" s="9">
        <v>107</v>
      </c>
      <c r="G1378" s="10">
        <v>0.55500000000000005</v>
      </c>
      <c r="H1378" s="11">
        <f t="shared" si="57"/>
        <v>59.39</v>
      </c>
    </row>
    <row r="1379" spans="1:8">
      <c r="A1379" s="2" t="s">
        <v>346</v>
      </c>
      <c r="B1379" s="2">
        <v>3</v>
      </c>
      <c r="C1379" s="2" t="s">
        <v>331</v>
      </c>
      <c r="D1379" s="8" t="s">
        <v>322</v>
      </c>
      <c r="E1379" s="2" t="s">
        <v>332</v>
      </c>
      <c r="F1379" s="9">
        <v>13.78</v>
      </c>
      <c r="G1379" s="10">
        <v>1.3720000000000001</v>
      </c>
      <c r="H1379" s="11">
        <f t="shared" si="57"/>
        <v>18.91</v>
      </c>
    </row>
    <row r="1380" spans="1:8">
      <c r="A1380" s="2" t="s">
        <v>346</v>
      </c>
      <c r="B1380" s="2">
        <v>4</v>
      </c>
      <c r="C1380" s="2" t="s">
        <v>333</v>
      </c>
      <c r="D1380" s="8" t="s">
        <v>322</v>
      </c>
      <c r="E1380" s="2" t="s">
        <v>334</v>
      </c>
      <c r="F1380" s="9">
        <v>9.6</v>
      </c>
      <c r="G1380" s="10">
        <v>2.153</v>
      </c>
      <c r="H1380" s="11">
        <f t="shared" si="57"/>
        <v>20.67</v>
      </c>
    </row>
    <row r="1381" spans="1:8">
      <c r="A1381" s="2" t="s">
        <v>346</v>
      </c>
      <c r="B1381" s="2">
        <v>5</v>
      </c>
      <c r="C1381" s="2" t="s">
        <v>335</v>
      </c>
      <c r="D1381" s="8" t="s">
        <v>322</v>
      </c>
      <c r="E1381" s="2" t="s">
        <v>336</v>
      </c>
      <c r="F1381" s="9">
        <v>16.489999999999998</v>
      </c>
      <c r="G1381" s="10">
        <v>3.177</v>
      </c>
      <c r="H1381" s="11">
        <f t="shared" si="57"/>
        <v>52.39</v>
      </c>
    </row>
    <row r="1382" spans="1:8">
      <c r="A1382" s="2" t="s">
        <v>346</v>
      </c>
      <c r="B1382" s="2">
        <v>6</v>
      </c>
      <c r="C1382" s="2" t="s">
        <v>337</v>
      </c>
      <c r="D1382" s="8" t="s">
        <v>322</v>
      </c>
      <c r="E1382" s="2" t="s">
        <v>338</v>
      </c>
      <c r="F1382" s="9">
        <v>-40</v>
      </c>
      <c r="G1382" s="10">
        <v>0.27500000000000002</v>
      </c>
      <c r="H1382" s="11">
        <f t="shared" si="57"/>
        <v>-11</v>
      </c>
    </row>
    <row r="1383" spans="1:8">
      <c r="A1383" s="2" t="s">
        <v>346</v>
      </c>
      <c r="B1383" s="2">
        <v>7</v>
      </c>
      <c r="C1383" s="2" t="s">
        <v>339</v>
      </c>
      <c r="D1383" s="8" t="s">
        <v>322</v>
      </c>
      <c r="E1383" s="2" t="s">
        <v>340</v>
      </c>
      <c r="F1383" s="9">
        <v>14.44</v>
      </c>
      <c r="G1383" s="10">
        <v>2.5659999999999998</v>
      </c>
      <c r="H1383" s="11">
        <f t="shared" si="57"/>
        <v>37.049999999999997</v>
      </c>
    </row>
    <row r="1384" spans="1:8">
      <c r="A1384" s="2" t="s">
        <v>346</v>
      </c>
      <c r="B1384" s="2">
        <v>8</v>
      </c>
      <c r="C1384" s="2" t="s">
        <v>341</v>
      </c>
      <c r="D1384" s="8" t="s">
        <v>322</v>
      </c>
      <c r="E1384" s="2" t="s">
        <v>342</v>
      </c>
      <c r="F1384" s="9">
        <v>0</v>
      </c>
      <c r="G1384" s="10">
        <v>2.653</v>
      </c>
      <c r="H1384" s="11">
        <f t="shared" si="57"/>
        <v>0</v>
      </c>
    </row>
    <row r="1385" spans="1:8">
      <c r="A1385" s="2" t="s">
        <v>346</v>
      </c>
      <c r="B1385" s="2">
        <v>9</v>
      </c>
      <c r="C1385" s="2" t="s">
        <v>343</v>
      </c>
      <c r="D1385" s="8" t="s">
        <v>322</v>
      </c>
      <c r="E1385" s="2" t="s">
        <v>344</v>
      </c>
      <c r="F1385" s="9">
        <v>0</v>
      </c>
      <c r="G1385" s="10">
        <v>3.1949999999999998</v>
      </c>
      <c r="H1385" s="11">
        <f t="shared" si="57"/>
        <v>0</v>
      </c>
    </row>
    <row r="1386" spans="1:8">
      <c r="E1386" s="6" t="s">
        <v>36</v>
      </c>
      <c r="F1386" s="6"/>
      <c r="G1386" s="6"/>
      <c r="H1386" s="12">
        <f>SUM(H1377:H1385)</f>
        <v>191.61</v>
      </c>
    </row>
    <row r="1388" spans="1:8">
      <c r="C1388" s="6" t="s">
        <v>5</v>
      </c>
      <c r="D1388" s="7" t="s">
        <v>6</v>
      </c>
      <c r="E1388" s="6" t="s">
        <v>7</v>
      </c>
    </row>
    <row r="1389" spans="1:8">
      <c r="C1389" s="6" t="s">
        <v>8</v>
      </c>
      <c r="D1389" s="7" t="s">
        <v>317</v>
      </c>
      <c r="E1389" s="6" t="s">
        <v>318</v>
      </c>
    </row>
    <row r="1390" spans="1:8">
      <c r="C1390" s="6" t="s">
        <v>10</v>
      </c>
      <c r="D1390" s="7" t="s">
        <v>87</v>
      </c>
      <c r="E1390" s="6" t="s">
        <v>220</v>
      </c>
    </row>
    <row r="1391" spans="1:8">
      <c r="C1391" s="6" t="s">
        <v>12</v>
      </c>
      <c r="D1391" s="7" t="s">
        <v>6</v>
      </c>
      <c r="E1391" s="6" t="s">
        <v>319</v>
      </c>
    </row>
    <row r="1393" spans="1:8">
      <c r="A1393" s="2" t="s">
        <v>347</v>
      </c>
      <c r="B1393" s="2">
        <v>1</v>
      </c>
      <c r="C1393" s="2" t="s">
        <v>321</v>
      </c>
      <c r="D1393" s="8" t="s">
        <v>322</v>
      </c>
      <c r="E1393" s="2" t="s">
        <v>323</v>
      </c>
      <c r="F1393" s="9">
        <v>7.1</v>
      </c>
      <c r="G1393" s="10">
        <v>21.2</v>
      </c>
      <c r="H1393" s="11">
        <f>ROUND(ROUND(F1393,2)*ROUND(G1393,3),2)</f>
        <v>150.52000000000001</v>
      </c>
    </row>
    <row r="1394" spans="1:8">
      <c r="A1394" s="2" t="s">
        <v>347</v>
      </c>
      <c r="B1394" s="2">
        <v>2</v>
      </c>
      <c r="C1394" s="2" t="s">
        <v>324</v>
      </c>
      <c r="D1394" s="8" t="s">
        <v>322</v>
      </c>
      <c r="E1394" s="2" t="s">
        <v>325</v>
      </c>
      <c r="F1394" s="9">
        <v>25.84</v>
      </c>
      <c r="G1394" s="10">
        <v>21.2</v>
      </c>
      <c r="H1394" s="11">
        <f>ROUND(ROUND(F1394,2)*ROUND(G1394,3),2)</f>
        <v>547.80999999999995</v>
      </c>
    </row>
    <row r="1395" spans="1:8">
      <c r="E1395" s="6" t="s">
        <v>36</v>
      </c>
      <c r="F1395" s="6"/>
      <c r="G1395" s="6"/>
      <c r="H1395" s="12">
        <f>SUM(H1393:H1394)</f>
        <v>698.32999999999993</v>
      </c>
    </row>
    <row r="1397" spans="1:8">
      <c r="C1397" s="6" t="s">
        <v>5</v>
      </c>
      <c r="D1397" s="7" t="s">
        <v>6</v>
      </c>
      <c r="E1397" s="6" t="s">
        <v>7</v>
      </c>
    </row>
    <row r="1398" spans="1:8">
      <c r="C1398" s="6" t="s">
        <v>8</v>
      </c>
      <c r="D1398" s="7" t="s">
        <v>317</v>
      </c>
      <c r="E1398" s="6" t="s">
        <v>318</v>
      </c>
    </row>
    <row r="1399" spans="1:8">
      <c r="C1399" s="6" t="s">
        <v>10</v>
      </c>
      <c r="D1399" s="7" t="s">
        <v>87</v>
      </c>
      <c r="E1399" s="6" t="s">
        <v>220</v>
      </c>
    </row>
    <row r="1400" spans="1:8">
      <c r="C1400" s="6" t="s">
        <v>12</v>
      </c>
      <c r="D1400" s="7" t="s">
        <v>56</v>
      </c>
      <c r="E1400" s="6" t="s">
        <v>326</v>
      </c>
    </row>
    <row r="1402" spans="1:8">
      <c r="A1402" s="2" t="s">
        <v>348</v>
      </c>
      <c r="B1402" s="2">
        <v>1</v>
      </c>
      <c r="C1402" s="2" t="s">
        <v>328</v>
      </c>
      <c r="D1402" s="8" t="s">
        <v>322</v>
      </c>
      <c r="E1402" s="2" t="s">
        <v>323</v>
      </c>
      <c r="F1402" s="9">
        <v>7.1</v>
      </c>
      <c r="G1402" s="10">
        <v>2</v>
      </c>
      <c r="H1402" s="11">
        <f t="shared" ref="H1402:H1410" si="58">ROUND(ROUND(F1402,2)*ROUND(G1402,3),2)</f>
        <v>14.2</v>
      </c>
    </row>
    <row r="1403" spans="1:8">
      <c r="A1403" s="2" t="s">
        <v>348</v>
      </c>
      <c r="B1403" s="2">
        <v>2</v>
      </c>
      <c r="C1403" s="2" t="s">
        <v>329</v>
      </c>
      <c r="D1403" s="8" t="s">
        <v>322</v>
      </c>
      <c r="E1403" s="2" t="s">
        <v>330</v>
      </c>
      <c r="F1403" s="9">
        <v>107</v>
      </c>
      <c r="G1403" s="10">
        <v>0.55500000000000005</v>
      </c>
      <c r="H1403" s="11">
        <f t="shared" si="58"/>
        <v>59.39</v>
      </c>
    </row>
    <row r="1404" spans="1:8">
      <c r="A1404" s="2" t="s">
        <v>348</v>
      </c>
      <c r="B1404" s="2">
        <v>3</v>
      </c>
      <c r="C1404" s="2" t="s">
        <v>331</v>
      </c>
      <c r="D1404" s="8" t="s">
        <v>322</v>
      </c>
      <c r="E1404" s="2" t="s">
        <v>332</v>
      </c>
      <c r="F1404" s="9">
        <v>13.78</v>
      </c>
      <c r="G1404" s="10">
        <v>1.3720000000000001</v>
      </c>
      <c r="H1404" s="11">
        <f t="shared" si="58"/>
        <v>18.91</v>
      </c>
    </row>
    <row r="1405" spans="1:8">
      <c r="A1405" s="2" t="s">
        <v>348</v>
      </c>
      <c r="B1405" s="2">
        <v>4</v>
      </c>
      <c r="C1405" s="2" t="s">
        <v>333</v>
      </c>
      <c r="D1405" s="8" t="s">
        <v>322</v>
      </c>
      <c r="E1405" s="2" t="s">
        <v>334</v>
      </c>
      <c r="F1405" s="9">
        <v>9.6</v>
      </c>
      <c r="G1405" s="10">
        <v>2.153</v>
      </c>
      <c r="H1405" s="11">
        <f t="shared" si="58"/>
        <v>20.67</v>
      </c>
    </row>
    <row r="1406" spans="1:8">
      <c r="A1406" s="2" t="s">
        <v>348</v>
      </c>
      <c r="B1406" s="2">
        <v>5</v>
      </c>
      <c r="C1406" s="2" t="s">
        <v>335</v>
      </c>
      <c r="D1406" s="8" t="s">
        <v>322</v>
      </c>
      <c r="E1406" s="2" t="s">
        <v>336</v>
      </c>
      <c r="F1406" s="9">
        <v>16.489999999999998</v>
      </c>
      <c r="G1406" s="10">
        <v>3.177</v>
      </c>
      <c r="H1406" s="11">
        <f t="shared" si="58"/>
        <v>52.39</v>
      </c>
    </row>
    <row r="1407" spans="1:8">
      <c r="A1407" s="2" t="s">
        <v>348</v>
      </c>
      <c r="B1407" s="2">
        <v>6</v>
      </c>
      <c r="C1407" s="2" t="s">
        <v>337</v>
      </c>
      <c r="D1407" s="8" t="s">
        <v>322</v>
      </c>
      <c r="E1407" s="2" t="s">
        <v>338</v>
      </c>
      <c r="F1407" s="9">
        <v>-40</v>
      </c>
      <c r="G1407" s="10">
        <v>0.27500000000000002</v>
      </c>
      <c r="H1407" s="11">
        <f t="shared" si="58"/>
        <v>-11</v>
      </c>
    </row>
    <row r="1408" spans="1:8">
      <c r="A1408" s="2" t="s">
        <v>348</v>
      </c>
      <c r="B1408" s="2">
        <v>7</v>
      </c>
      <c r="C1408" s="2" t="s">
        <v>339</v>
      </c>
      <c r="D1408" s="8" t="s">
        <v>322</v>
      </c>
      <c r="E1408" s="2" t="s">
        <v>340</v>
      </c>
      <c r="F1408" s="9">
        <v>14.44</v>
      </c>
      <c r="G1408" s="10">
        <v>2.5659999999999998</v>
      </c>
      <c r="H1408" s="11">
        <f t="shared" si="58"/>
        <v>37.049999999999997</v>
      </c>
    </row>
    <row r="1409" spans="1:8">
      <c r="A1409" s="2" t="s">
        <v>348</v>
      </c>
      <c r="B1409" s="2">
        <v>8</v>
      </c>
      <c r="C1409" s="2" t="s">
        <v>341</v>
      </c>
      <c r="D1409" s="8" t="s">
        <v>322</v>
      </c>
      <c r="E1409" s="2" t="s">
        <v>342</v>
      </c>
      <c r="F1409" s="9">
        <v>0</v>
      </c>
      <c r="G1409" s="10">
        <v>2.653</v>
      </c>
      <c r="H1409" s="11">
        <f t="shared" si="58"/>
        <v>0</v>
      </c>
    </row>
    <row r="1410" spans="1:8">
      <c r="A1410" s="2" t="s">
        <v>348</v>
      </c>
      <c r="B1410" s="2">
        <v>9</v>
      </c>
      <c r="C1410" s="2" t="s">
        <v>343</v>
      </c>
      <c r="D1410" s="8" t="s">
        <v>322</v>
      </c>
      <c r="E1410" s="2" t="s">
        <v>344</v>
      </c>
      <c r="F1410" s="9">
        <v>0</v>
      </c>
      <c r="G1410" s="10">
        <v>3.1949999999999998</v>
      </c>
      <c r="H1410" s="11">
        <f t="shared" si="58"/>
        <v>0</v>
      </c>
    </row>
    <row r="1411" spans="1:8">
      <c r="E1411" s="6" t="s">
        <v>36</v>
      </c>
      <c r="F1411" s="6"/>
      <c r="G1411" s="6"/>
      <c r="H1411" s="12">
        <f>SUM(H1402:H1410)</f>
        <v>191.61</v>
      </c>
    </row>
    <row r="1413" spans="1:8">
      <c r="C1413" s="6" t="s">
        <v>5</v>
      </c>
      <c r="D1413" s="7" t="s">
        <v>6</v>
      </c>
      <c r="E1413" s="6" t="s">
        <v>7</v>
      </c>
    </row>
    <row r="1414" spans="1:8">
      <c r="C1414" s="6" t="s">
        <v>8</v>
      </c>
      <c r="D1414" s="7" t="s">
        <v>317</v>
      </c>
      <c r="E1414" s="6" t="s">
        <v>318</v>
      </c>
    </row>
    <row r="1415" spans="1:8">
      <c r="C1415" s="6" t="s">
        <v>10</v>
      </c>
      <c r="D1415" s="7" t="s">
        <v>116</v>
      </c>
      <c r="E1415" s="6" t="s">
        <v>231</v>
      </c>
    </row>
    <row r="1416" spans="1:8">
      <c r="C1416" s="6" t="s">
        <v>12</v>
      </c>
      <c r="D1416" s="7" t="s">
        <v>6</v>
      </c>
      <c r="E1416" s="6" t="s">
        <v>319</v>
      </c>
    </row>
    <row r="1418" spans="1:8">
      <c r="A1418" s="2" t="s">
        <v>349</v>
      </c>
      <c r="B1418" s="2">
        <v>1</v>
      </c>
      <c r="C1418" s="2" t="s">
        <v>321</v>
      </c>
      <c r="D1418" s="8" t="s">
        <v>322</v>
      </c>
      <c r="E1418" s="2" t="s">
        <v>323</v>
      </c>
      <c r="F1418" s="9">
        <v>7.1</v>
      </c>
      <c r="G1418" s="10">
        <v>21.2</v>
      </c>
      <c r="H1418" s="11">
        <f>ROUND(ROUND(F1418,2)*ROUND(G1418,3),2)</f>
        <v>150.52000000000001</v>
      </c>
    </row>
    <row r="1419" spans="1:8">
      <c r="A1419" s="2" t="s">
        <v>349</v>
      </c>
      <c r="B1419" s="2">
        <v>2</v>
      </c>
      <c r="C1419" s="2" t="s">
        <v>324</v>
      </c>
      <c r="D1419" s="8" t="s">
        <v>322</v>
      </c>
      <c r="E1419" s="2" t="s">
        <v>325</v>
      </c>
      <c r="F1419" s="9">
        <v>25.84</v>
      </c>
      <c r="G1419" s="10">
        <v>21.2</v>
      </c>
      <c r="H1419" s="11">
        <f>ROUND(ROUND(F1419,2)*ROUND(G1419,3),2)</f>
        <v>547.80999999999995</v>
      </c>
    </row>
    <row r="1420" spans="1:8">
      <c r="E1420" s="6" t="s">
        <v>36</v>
      </c>
      <c r="F1420" s="6"/>
      <c r="G1420" s="6"/>
      <c r="H1420" s="12">
        <f>SUM(H1418:H1419)</f>
        <v>698.32999999999993</v>
      </c>
    </row>
    <row r="1422" spans="1:8">
      <c r="C1422" s="6" t="s">
        <v>5</v>
      </c>
      <c r="D1422" s="7" t="s">
        <v>6</v>
      </c>
      <c r="E1422" s="6" t="s">
        <v>7</v>
      </c>
    </row>
    <row r="1423" spans="1:8">
      <c r="C1423" s="6" t="s">
        <v>8</v>
      </c>
      <c r="D1423" s="7" t="s">
        <v>317</v>
      </c>
      <c r="E1423" s="6" t="s">
        <v>318</v>
      </c>
    </row>
    <row r="1424" spans="1:8">
      <c r="C1424" s="6" t="s">
        <v>10</v>
      </c>
      <c r="D1424" s="7" t="s">
        <v>116</v>
      </c>
      <c r="E1424" s="6" t="s">
        <v>231</v>
      </c>
    </row>
    <row r="1425" spans="1:8">
      <c r="C1425" s="6" t="s">
        <v>12</v>
      </c>
      <c r="D1425" s="7" t="s">
        <v>56</v>
      </c>
      <c r="E1425" s="6" t="s">
        <v>326</v>
      </c>
    </row>
    <row r="1427" spans="1:8">
      <c r="A1427" s="2" t="s">
        <v>350</v>
      </c>
      <c r="B1427" s="2">
        <v>1</v>
      </c>
      <c r="C1427" s="2" t="s">
        <v>328</v>
      </c>
      <c r="D1427" s="8" t="s">
        <v>322</v>
      </c>
      <c r="E1427" s="2" t="s">
        <v>323</v>
      </c>
      <c r="F1427" s="9">
        <v>7.1</v>
      </c>
      <c r="G1427" s="10">
        <v>2</v>
      </c>
      <c r="H1427" s="11">
        <f t="shared" ref="H1427:H1435" si="59">ROUND(ROUND(F1427,2)*ROUND(G1427,3),2)</f>
        <v>14.2</v>
      </c>
    </row>
    <row r="1428" spans="1:8">
      <c r="A1428" s="2" t="s">
        <v>350</v>
      </c>
      <c r="B1428" s="2">
        <v>2</v>
      </c>
      <c r="C1428" s="2" t="s">
        <v>329</v>
      </c>
      <c r="D1428" s="8" t="s">
        <v>322</v>
      </c>
      <c r="E1428" s="2" t="s">
        <v>330</v>
      </c>
      <c r="F1428" s="9">
        <v>107</v>
      </c>
      <c r="G1428" s="10">
        <v>0.55500000000000005</v>
      </c>
      <c r="H1428" s="11">
        <f t="shared" si="59"/>
        <v>59.39</v>
      </c>
    </row>
    <row r="1429" spans="1:8">
      <c r="A1429" s="2" t="s">
        <v>350</v>
      </c>
      <c r="B1429" s="2">
        <v>3</v>
      </c>
      <c r="C1429" s="2" t="s">
        <v>331</v>
      </c>
      <c r="D1429" s="8" t="s">
        <v>322</v>
      </c>
      <c r="E1429" s="2" t="s">
        <v>332</v>
      </c>
      <c r="F1429" s="9">
        <v>13.78</v>
      </c>
      <c r="G1429" s="10">
        <v>1.3720000000000001</v>
      </c>
      <c r="H1429" s="11">
        <f t="shared" si="59"/>
        <v>18.91</v>
      </c>
    </row>
    <row r="1430" spans="1:8">
      <c r="A1430" s="2" t="s">
        <v>350</v>
      </c>
      <c r="B1430" s="2">
        <v>4</v>
      </c>
      <c r="C1430" s="2" t="s">
        <v>333</v>
      </c>
      <c r="D1430" s="8" t="s">
        <v>322</v>
      </c>
      <c r="E1430" s="2" t="s">
        <v>334</v>
      </c>
      <c r="F1430" s="9">
        <v>9.6</v>
      </c>
      <c r="G1430" s="10">
        <v>2.153</v>
      </c>
      <c r="H1430" s="11">
        <f t="shared" si="59"/>
        <v>20.67</v>
      </c>
    </row>
    <row r="1431" spans="1:8">
      <c r="A1431" s="2" t="s">
        <v>350</v>
      </c>
      <c r="B1431" s="2">
        <v>5</v>
      </c>
      <c r="C1431" s="2" t="s">
        <v>335</v>
      </c>
      <c r="D1431" s="8" t="s">
        <v>322</v>
      </c>
      <c r="E1431" s="2" t="s">
        <v>336</v>
      </c>
      <c r="F1431" s="9">
        <v>16.489999999999998</v>
      </c>
      <c r="G1431" s="10">
        <v>3.177</v>
      </c>
      <c r="H1431" s="11">
        <f t="shared" si="59"/>
        <v>52.39</v>
      </c>
    </row>
    <row r="1432" spans="1:8">
      <c r="A1432" s="2" t="s">
        <v>350</v>
      </c>
      <c r="B1432" s="2">
        <v>6</v>
      </c>
      <c r="C1432" s="2" t="s">
        <v>337</v>
      </c>
      <c r="D1432" s="8" t="s">
        <v>322</v>
      </c>
      <c r="E1432" s="2" t="s">
        <v>338</v>
      </c>
      <c r="F1432" s="9">
        <v>-40</v>
      </c>
      <c r="G1432" s="10">
        <v>0.27500000000000002</v>
      </c>
      <c r="H1432" s="11">
        <f t="shared" si="59"/>
        <v>-11</v>
      </c>
    </row>
    <row r="1433" spans="1:8">
      <c r="A1433" s="2" t="s">
        <v>350</v>
      </c>
      <c r="B1433" s="2">
        <v>7</v>
      </c>
      <c r="C1433" s="2" t="s">
        <v>339</v>
      </c>
      <c r="D1433" s="8" t="s">
        <v>322</v>
      </c>
      <c r="E1433" s="2" t="s">
        <v>340</v>
      </c>
      <c r="F1433" s="9">
        <v>14.44</v>
      </c>
      <c r="G1433" s="10">
        <v>2.5659999999999998</v>
      </c>
      <c r="H1433" s="11">
        <f t="shared" si="59"/>
        <v>37.049999999999997</v>
      </c>
    </row>
    <row r="1434" spans="1:8">
      <c r="A1434" s="2" t="s">
        <v>350</v>
      </c>
      <c r="B1434" s="2">
        <v>8</v>
      </c>
      <c r="C1434" s="2" t="s">
        <v>341</v>
      </c>
      <c r="D1434" s="8" t="s">
        <v>322</v>
      </c>
      <c r="E1434" s="2" t="s">
        <v>342</v>
      </c>
      <c r="F1434" s="9">
        <v>0</v>
      </c>
      <c r="G1434" s="10">
        <v>2.653</v>
      </c>
      <c r="H1434" s="11">
        <f t="shared" si="59"/>
        <v>0</v>
      </c>
    </row>
    <row r="1435" spans="1:8">
      <c r="A1435" s="2" t="s">
        <v>350</v>
      </c>
      <c r="B1435" s="2">
        <v>9</v>
      </c>
      <c r="C1435" s="2" t="s">
        <v>343</v>
      </c>
      <c r="D1435" s="8" t="s">
        <v>322</v>
      </c>
      <c r="E1435" s="2" t="s">
        <v>344</v>
      </c>
      <c r="F1435" s="9">
        <v>0</v>
      </c>
      <c r="G1435" s="10">
        <v>3.1949999999999998</v>
      </c>
      <c r="H1435" s="11">
        <f t="shared" si="59"/>
        <v>0</v>
      </c>
    </row>
    <row r="1436" spans="1:8">
      <c r="E1436" s="6" t="s">
        <v>36</v>
      </c>
      <c r="F1436" s="6"/>
      <c r="G1436" s="6"/>
      <c r="H1436" s="12">
        <f>SUM(H1427:H1435)</f>
        <v>191.61</v>
      </c>
    </row>
    <row r="1438" spans="1:8">
      <c r="C1438" s="6" t="s">
        <v>5</v>
      </c>
      <c r="D1438" s="7" t="s">
        <v>6</v>
      </c>
      <c r="E1438" s="6" t="s">
        <v>7</v>
      </c>
    </row>
    <row r="1439" spans="1:8">
      <c r="C1439" s="6" t="s">
        <v>8</v>
      </c>
      <c r="D1439" s="7" t="s">
        <v>317</v>
      </c>
      <c r="E1439" s="6" t="s">
        <v>318</v>
      </c>
    </row>
    <row r="1440" spans="1:8">
      <c r="C1440" s="6" t="s">
        <v>10</v>
      </c>
      <c r="D1440" s="7" t="s">
        <v>149</v>
      </c>
      <c r="E1440" s="6" t="s">
        <v>242</v>
      </c>
    </row>
    <row r="1441" spans="1:8">
      <c r="C1441" s="6" t="s">
        <v>12</v>
      </c>
      <c r="D1441" s="7" t="s">
        <v>6</v>
      </c>
      <c r="E1441" s="6" t="s">
        <v>319</v>
      </c>
    </row>
    <row r="1443" spans="1:8">
      <c r="A1443" s="2" t="s">
        <v>351</v>
      </c>
      <c r="B1443" s="2">
        <v>1</v>
      </c>
      <c r="C1443" s="2" t="s">
        <v>321</v>
      </c>
      <c r="D1443" s="8" t="s">
        <v>322</v>
      </c>
      <c r="E1443" s="2" t="s">
        <v>323</v>
      </c>
      <c r="F1443" s="9">
        <v>7.1</v>
      </c>
      <c r="G1443" s="10">
        <v>21.2</v>
      </c>
      <c r="H1443" s="11">
        <f>ROUND(ROUND(F1443,2)*ROUND(G1443,3),2)</f>
        <v>150.52000000000001</v>
      </c>
    </row>
    <row r="1444" spans="1:8">
      <c r="A1444" s="2" t="s">
        <v>351</v>
      </c>
      <c r="B1444" s="2">
        <v>2</v>
      </c>
      <c r="C1444" s="2" t="s">
        <v>324</v>
      </c>
      <c r="D1444" s="8" t="s">
        <v>322</v>
      </c>
      <c r="E1444" s="2" t="s">
        <v>325</v>
      </c>
      <c r="F1444" s="9">
        <v>25.84</v>
      </c>
      <c r="G1444" s="10">
        <v>21.2</v>
      </c>
      <c r="H1444" s="11">
        <f>ROUND(ROUND(F1444,2)*ROUND(G1444,3),2)</f>
        <v>547.80999999999995</v>
      </c>
    </row>
    <row r="1445" spans="1:8">
      <c r="E1445" s="6" t="s">
        <v>36</v>
      </c>
      <c r="F1445" s="6"/>
      <c r="G1445" s="6"/>
      <c r="H1445" s="12">
        <f>SUM(H1443:H1444)</f>
        <v>698.32999999999993</v>
      </c>
    </row>
    <row r="1447" spans="1:8">
      <c r="C1447" s="6" t="s">
        <v>5</v>
      </c>
      <c r="D1447" s="7" t="s">
        <v>6</v>
      </c>
      <c r="E1447" s="6" t="s">
        <v>7</v>
      </c>
    </row>
    <row r="1448" spans="1:8">
      <c r="C1448" s="6" t="s">
        <v>8</v>
      </c>
      <c r="D1448" s="7" t="s">
        <v>317</v>
      </c>
      <c r="E1448" s="6" t="s">
        <v>318</v>
      </c>
    </row>
    <row r="1449" spans="1:8">
      <c r="C1449" s="6" t="s">
        <v>10</v>
      </c>
      <c r="D1449" s="7" t="s">
        <v>149</v>
      </c>
      <c r="E1449" s="6" t="s">
        <v>242</v>
      </c>
    </row>
    <row r="1450" spans="1:8">
      <c r="C1450" s="6" t="s">
        <v>12</v>
      </c>
      <c r="D1450" s="7" t="s">
        <v>56</v>
      </c>
      <c r="E1450" s="6" t="s">
        <v>326</v>
      </c>
    </row>
    <row r="1452" spans="1:8">
      <c r="A1452" s="2" t="s">
        <v>352</v>
      </c>
      <c r="B1452" s="2">
        <v>1</v>
      </c>
      <c r="C1452" s="2" t="s">
        <v>328</v>
      </c>
      <c r="D1452" s="8" t="s">
        <v>322</v>
      </c>
      <c r="E1452" s="2" t="s">
        <v>323</v>
      </c>
      <c r="F1452" s="9">
        <v>7.1</v>
      </c>
      <c r="G1452" s="10">
        <v>2</v>
      </c>
      <c r="H1452" s="11">
        <f t="shared" ref="H1452:H1460" si="60">ROUND(ROUND(F1452,2)*ROUND(G1452,3),2)</f>
        <v>14.2</v>
      </c>
    </row>
    <row r="1453" spans="1:8">
      <c r="A1453" s="2" t="s">
        <v>352</v>
      </c>
      <c r="B1453" s="2">
        <v>2</v>
      </c>
      <c r="C1453" s="2" t="s">
        <v>329</v>
      </c>
      <c r="D1453" s="8" t="s">
        <v>322</v>
      </c>
      <c r="E1453" s="2" t="s">
        <v>330</v>
      </c>
      <c r="F1453" s="9">
        <v>107</v>
      </c>
      <c r="G1453" s="10">
        <v>0.55500000000000005</v>
      </c>
      <c r="H1453" s="11">
        <f t="shared" si="60"/>
        <v>59.39</v>
      </c>
    </row>
    <row r="1454" spans="1:8">
      <c r="A1454" s="2" t="s">
        <v>352</v>
      </c>
      <c r="B1454" s="2">
        <v>3</v>
      </c>
      <c r="C1454" s="2" t="s">
        <v>331</v>
      </c>
      <c r="D1454" s="8" t="s">
        <v>322</v>
      </c>
      <c r="E1454" s="2" t="s">
        <v>332</v>
      </c>
      <c r="F1454" s="9">
        <v>13.78</v>
      </c>
      <c r="G1454" s="10">
        <v>1.3720000000000001</v>
      </c>
      <c r="H1454" s="11">
        <f t="shared" si="60"/>
        <v>18.91</v>
      </c>
    </row>
    <row r="1455" spans="1:8">
      <c r="A1455" s="2" t="s">
        <v>352</v>
      </c>
      <c r="B1455" s="2">
        <v>4</v>
      </c>
      <c r="C1455" s="2" t="s">
        <v>333</v>
      </c>
      <c r="D1455" s="8" t="s">
        <v>322</v>
      </c>
      <c r="E1455" s="2" t="s">
        <v>334</v>
      </c>
      <c r="F1455" s="9">
        <v>9.6</v>
      </c>
      <c r="G1455" s="10">
        <v>2.153</v>
      </c>
      <c r="H1455" s="11">
        <f t="shared" si="60"/>
        <v>20.67</v>
      </c>
    </row>
    <row r="1456" spans="1:8">
      <c r="A1456" s="2" t="s">
        <v>352</v>
      </c>
      <c r="B1456" s="2">
        <v>5</v>
      </c>
      <c r="C1456" s="2" t="s">
        <v>335</v>
      </c>
      <c r="D1456" s="8" t="s">
        <v>322</v>
      </c>
      <c r="E1456" s="2" t="s">
        <v>336</v>
      </c>
      <c r="F1456" s="9">
        <v>16.489999999999998</v>
      </c>
      <c r="G1456" s="10">
        <v>3.177</v>
      </c>
      <c r="H1456" s="11">
        <f t="shared" si="60"/>
        <v>52.39</v>
      </c>
    </row>
    <row r="1457" spans="1:8">
      <c r="A1457" s="2" t="s">
        <v>352</v>
      </c>
      <c r="B1457" s="2">
        <v>6</v>
      </c>
      <c r="C1457" s="2" t="s">
        <v>337</v>
      </c>
      <c r="D1457" s="8" t="s">
        <v>322</v>
      </c>
      <c r="E1457" s="2" t="s">
        <v>338</v>
      </c>
      <c r="F1457" s="9">
        <v>-40</v>
      </c>
      <c r="G1457" s="10">
        <v>0.27500000000000002</v>
      </c>
      <c r="H1457" s="11">
        <f t="shared" si="60"/>
        <v>-11</v>
      </c>
    </row>
    <row r="1458" spans="1:8">
      <c r="A1458" s="2" t="s">
        <v>352</v>
      </c>
      <c r="B1458" s="2">
        <v>7</v>
      </c>
      <c r="C1458" s="2" t="s">
        <v>339</v>
      </c>
      <c r="D1458" s="8" t="s">
        <v>322</v>
      </c>
      <c r="E1458" s="2" t="s">
        <v>340</v>
      </c>
      <c r="F1458" s="9">
        <v>14.44</v>
      </c>
      <c r="G1458" s="10">
        <v>2.5659999999999998</v>
      </c>
      <c r="H1458" s="11">
        <f t="shared" si="60"/>
        <v>37.049999999999997</v>
      </c>
    </row>
    <row r="1459" spans="1:8">
      <c r="A1459" s="2" t="s">
        <v>352</v>
      </c>
      <c r="B1459" s="2">
        <v>8</v>
      </c>
      <c r="C1459" s="2" t="s">
        <v>341</v>
      </c>
      <c r="D1459" s="8" t="s">
        <v>322</v>
      </c>
      <c r="E1459" s="2" t="s">
        <v>342</v>
      </c>
      <c r="F1459" s="9">
        <v>0</v>
      </c>
      <c r="G1459" s="10">
        <v>2.653</v>
      </c>
      <c r="H1459" s="11">
        <f t="shared" si="60"/>
        <v>0</v>
      </c>
    </row>
    <row r="1460" spans="1:8">
      <c r="A1460" s="2" t="s">
        <v>352</v>
      </c>
      <c r="B1460" s="2">
        <v>9</v>
      </c>
      <c r="C1460" s="2" t="s">
        <v>343</v>
      </c>
      <c r="D1460" s="8" t="s">
        <v>322</v>
      </c>
      <c r="E1460" s="2" t="s">
        <v>344</v>
      </c>
      <c r="F1460" s="9">
        <v>0</v>
      </c>
      <c r="G1460" s="10">
        <v>3.1949999999999998</v>
      </c>
      <c r="H1460" s="11">
        <f t="shared" si="60"/>
        <v>0</v>
      </c>
    </row>
    <row r="1461" spans="1:8">
      <c r="E1461" s="6" t="s">
        <v>36</v>
      </c>
      <c r="F1461" s="6"/>
      <c r="G1461" s="6"/>
      <c r="H1461" s="12">
        <f>SUM(H1452:H1460)</f>
        <v>191.61</v>
      </c>
    </row>
    <row r="1463" spans="1:8">
      <c r="C1463" s="6" t="s">
        <v>5</v>
      </c>
      <c r="D1463" s="7" t="s">
        <v>6</v>
      </c>
      <c r="E1463" s="6" t="s">
        <v>7</v>
      </c>
    </row>
    <row r="1464" spans="1:8">
      <c r="C1464" s="6" t="s">
        <v>8</v>
      </c>
      <c r="D1464" s="7" t="s">
        <v>317</v>
      </c>
      <c r="E1464" s="6" t="s">
        <v>318</v>
      </c>
    </row>
    <row r="1465" spans="1:8">
      <c r="C1465" s="6" t="s">
        <v>10</v>
      </c>
      <c r="D1465" s="7" t="s">
        <v>164</v>
      </c>
      <c r="E1465" s="6" t="s">
        <v>253</v>
      </c>
    </row>
    <row r="1466" spans="1:8">
      <c r="C1466" s="6" t="s">
        <v>12</v>
      </c>
      <c r="D1466" s="7" t="s">
        <v>6</v>
      </c>
      <c r="E1466" s="6" t="s">
        <v>319</v>
      </c>
    </row>
    <row r="1468" spans="1:8">
      <c r="A1468" s="2" t="s">
        <v>353</v>
      </c>
      <c r="B1468" s="2">
        <v>1</v>
      </c>
      <c r="C1468" s="2" t="s">
        <v>321</v>
      </c>
      <c r="D1468" s="8" t="s">
        <v>322</v>
      </c>
      <c r="E1468" s="2" t="s">
        <v>323</v>
      </c>
      <c r="F1468" s="9">
        <v>7.1</v>
      </c>
      <c r="G1468" s="10">
        <v>21.2</v>
      </c>
      <c r="H1468" s="11">
        <f>ROUND(ROUND(F1468,2)*ROUND(G1468,3),2)</f>
        <v>150.52000000000001</v>
      </c>
    </row>
    <row r="1469" spans="1:8">
      <c r="A1469" s="2" t="s">
        <v>353</v>
      </c>
      <c r="B1469" s="2">
        <v>2</v>
      </c>
      <c r="C1469" s="2" t="s">
        <v>324</v>
      </c>
      <c r="D1469" s="8" t="s">
        <v>322</v>
      </c>
      <c r="E1469" s="2" t="s">
        <v>325</v>
      </c>
      <c r="F1469" s="9">
        <v>25.84</v>
      </c>
      <c r="G1469" s="10">
        <v>21.2</v>
      </c>
      <c r="H1469" s="11">
        <f>ROUND(ROUND(F1469,2)*ROUND(G1469,3),2)</f>
        <v>547.80999999999995</v>
      </c>
    </row>
    <row r="1470" spans="1:8">
      <c r="E1470" s="6" t="s">
        <v>36</v>
      </c>
      <c r="F1470" s="6"/>
      <c r="G1470" s="6"/>
      <c r="H1470" s="12">
        <f>SUM(H1468:H1469)</f>
        <v>698.32999999999993</v>
      </c>
    </row>
    <row r="1472" spans="1:8">
      <c r="C1472" s="6" t="s">
        <v>5</v>
      </c>
      <c r="D1472" s="7" t="s">
        <v>6</v>
      </c>
      <c r="E1472" s="6" t="s">
        <v>7</v>
      </c>
    </row>
    <row r="1473" spans="1:8">
      <c r="C1473" s="6" t="s">
        <v>8</v>
      </c>
      <c r="D1473" s="7" t="s">
        <v>317</v>
      </c>
      <c r="E1473" s="6" t="s">
        <v>318</v>
      </c>
    </row>
    <row r="1474" spans="1:8">
      <c r="C1474" s="6" t="s">
        <v>10</v>
      </c>
      <c r="D1474" s="7" t="s">
        <v>164</v>
      </c>
      <c r="E1474" s="6" t="s">
        <v>253</v>
      </c>
    </row>
    <row r="1475" spans="1:8">
      <c r="C1475" s="6" t="s">
        <v>12</v>
      </c>
      <c r="D1475" s="7" t="s">
        <v>56</v>
      </c>
      <c r="E1475" s="6" t="s">
        <v>326</v>
      </c>
    </row>
    <row r="1477" spans="1:8">
      <c r="A1477" s="2" t="s">
        <v>354</v>
      </c>
      <c r="B1477" s="2">
        <v>1</v>
      </c>
      <c r="C1477" s="2" t="s">
        <v>328</v>
      </c>
      <c r="D1477" s="8" t="s">
        <v>322</v>
      </c>
      <c r="E1477" s="2" t="s">
        <v>323</v>
      </c>
      <c r="F1477" s="9">
        <v>7.1</v>
      </c>
      <c r="G1477" s="10">
        <v>2</v>
      </c>
      <c r="H1477" s="11">
        <f t="shared" ref="H1477:H1485" si="61">ROUND(ROUND(F1477,2)*ROUND(G1477,3),2)</f>
        <v>14.2</v>
      </c>
    </row>
    <row r="1478" spans="1:8">
      <c r="A1478" s="2" t="s">
        <v>354</v>
      </c>
      <c r="B1478" s="2">
        <v>2</v>
      </c>
      <c r="C1478" s="2" t="s">
        <v>329</v>
      </c>
      <c r="D1478" s="8" t="s">
        <v>322</v>
      </c>
      <c r="E1478" s="2" t="s">
        <v>330</v>
      </c>
      <c r="F1478" s="9">
        <v>107</v>
      </c>
      <c r="G1478" s="10">
        <v>0.55500000000000005</v>
      </c>
      <c r="H1478" s="11">
        <f t="shared" si="61"/>
        <v>59.39</v>
      </c>
    </row>
    <row r="1479" spans="1:8">
      <c r="A1479" s="2" t="s">
        <v>354</v>
      </c>
      <c r="B1479" s="2">
        <v>3</v>
      </c>
      <c r="C1479" s="2" t="s">
        <v>331</v>
      </c>
      <c r="D1479" s="8" t="s">
        <v>322</v>
      </c>
      <c r="E1479" s="2" t="s">
        <v>332</v>
      </c>
      <c r="F1479" s="9">
        <v>13.78</v>
      </c>
      <c r="G1479" s="10">
        <v>1.3720000000000001</v>
      </c>
      <c r="H1479" s="11">
        <f t="shared" si="61"/>
        <v>18.91</v>
      </c>
    </row>
    <row r="1480" spans="1:8">
      <c r="A1480" s="2" t="s">
        <v>354</v>
      </c>
      <c r="B1480" s="2">
        <v>4</v>
      </c>
      <c r="C1480" s="2" t="s">
        <v>333</v>
      </c>
      <c r="D1480" s="8" t="s">
        <v>322</v>
      </c>
      <c r="E1480" s="2" t="s">
        <v>334</v>
      </c>
      <c r="F1480" s="9">
        <v>9.6</v>
      </c>
      <c r="G1480" s="10">
        <v>2.153</v>
      </c>
      <c r="H1480" s="11">
        <f t="shared" si="61"/>
        <v>20.67</v>
      </c>
    </row>
    <row r="1481" spans="1:8">
      <c r="A1481" s="2" t="s">
        <v>354</v>
      </c>
      <c r="B1481" s="2">
        <v>5</v>
      </c>
      <c r="C1481" s="2" t="s">
        <v>335</v>
      </c>
      <c r="D1481" s="8" t="s">
        <v>322</v>
      </c>
      <c r="E1481" s="2" t="s">
        <v>336</v>
      </c>
      <c r="F1481" s="9">
        <v>16.489999999999998</v>
      </c>
      <c r="G1481" s="10">
        <v>3.177</v>
      </c>
      <c r="H1481" s="11">
        <f t="shared" si="61"/>
        <v>52.39</v>
      </c>
    </row>
    <row r="1482" spans="1:8">
      <c r="A1482" s="2" t="s">
        <v>354</v>
      </c>
      <c r="B1482" s="2">
        <v>6</v>
      </c>
      <c r="C1482" s="2" t="s">
        <v>337</v>
      </c>
      <c r="D1482" s="8" t="s">
        <v>322</v>
      </c>
      <c r="E1482" s="2" t="s">
        <v>338</v>
      </c>
      <c r="F1482" s="9">
        <v>-40</v>
      </c>
      <c r="G1482" s="10">
        <v>0.27500000000000002</v>
      </c>
      <c r="H1482" s="11">
        <f t="shared" si="61"/>
        <v>-11</v>
      </c>
    </row>
    <row r="1483" spans="1:8">
      <c r="A1483" s="2" t="s">
        <v>354</v>
      </c>
      <c r="B1483" s="2">
        <v>7</v>
      </c>
      <c r="C1483" s="2" t="s">
        <v>339</v>
      </c>
      <c r="D1483" s="8" t="s">
        <v>322</v>
      </c>
      <c r="E1483" s="2" t="s">
        <v>340</v>
      </c>
      <c r="F1483" s="9">
        <v>14.44</v>
      </c>
      <c r="G1483" s="10">
        <v>2.5659999999999998</v>
      </c>
      <c r="H1483" s="11">
        <f t="shared" si="61"/>
        <v>37.049999999999997</v>
      </c>
    </row>
    <row r="1484" spans="1:8">
      <c r="A1484" s="2" t="s">
        <v>354</v>
      </c>
      <c r="B1484" s="2">
        <v>8</v>
      </c>
      <c r="C1484" s="2" t="s">
        <v>341</v>
      </c>
      <c r="D1484" s="8" t="s">
        <v>322</v>
      </c>
      <c r="E1484" s="2" t="s">
        <v>342</v>
      </c>
      <c r="F1484" s="9">
        <v>0</v>
      </c>
      <c r="G1484" s="10">
        <v>2.653</v>
      </c>
      <c r="H1484" s="11">
        <f t="shared" si="61"/>
        <v>0</v>
      </c>
    </row>
    <row r="1485" spans="1:8">
      <c r="A1485" s="2" t="s">
        <v>354</v>
      </c>
      <c r="B1485" s="2">
        <v>9</v>
      </c>
      <c r="C1485" s="2" t="s">
        <v>343</v>
      </c>
      <c r="D1485" s="8" t="s">
        <v>322</v>
      </c>
      <c r="E1485" s="2" t="s">
        <v>344</v>
      </c>
      <c r="F1485" s="9">
        <v>0</v>
      </c>
      <c r="G1485" s="10">
        <v>3.1949999999999998</v>
      </c>
      <c r="H1485" s="11">
        <f t="shared" si="61"/>
        <v>0</v>
      </c>
    </row>
    <row r="1486" spans="1:8">
      <c r="E1486" s="6" t="s">
        <v>36</v>
      </c>
      <c r="F1486" s="6"/>
      <c r="G1486" s="6"/>
      <c r="H1486" s="12">
        <f>SUM(H1477:H1485)</f>
        <v>191.61</v>
      </c>
    </row>
    <row r="1488" spans="1:8">
      <c r="C1488" s="6" t="s">
        <v>5</v>
      </c>
      <c r="D1488" s="7" t="s">
        <v>6</v>
      </c>
      <c r="E1488" s="6" t="s">
        <v>7</v>
      </c>
    </row>
    <row r="1489" spans="1:8">
      <c r="C1489" s="6" t="s">
        <v>8</v>
      </c>
      <c r="D1489" s="7" t="s">
        <v>317</v>
      </c>
      <c r="E1489" s="6" t="s">
        <v>318</v>
      </c>
    </row>
    <row r="1490" spans="1:8">
      <c r="C1490" s="6" t="s">
        <v>10</v>
      </c>
      <c r="D1490" s="7" t="s">
        <v>187</v>
      </c>
      <c r="E1490" s="6" t="s">
        <v>264</v>
      </c>
    </row>
    <row r="1491" spans="1:8">
      <c r="C1491" s="6" t="s">
        <v>12</v>
      </c>
      <c r="D1491" s="7" t="s">
        <v>6</v>
      </c>
      <c r="E1491" s="6" t="s">
        <v>319</v>
      </c>
    </row>
    <row r="1493" spans="1:8">
      <c r="A1493" s="2" t="s">
        <v>355</v>
      </c>
      <c r="B1493" s="2">
        <v>1</v>
      </c>
      <c r="C1493" s="2" t="s">
        <v>321</v>
      </c>
      <c r="D1493" s="8" t="s">
        <v>322</v>
      </c>
      <c r="E1493" s="2" t="s">
        <v>323</v>
      </c>
      <c r="F1493" s="9">
        <v>7.1</v>
      </c>
      <c r="G1493" s="10">
        <v>21.2</v>
      </c>
      <c r="H1493" s="11">
        <f>ROUND(ROUND(F1493,2)*ROUND(G1493,3),2)</f>
        <v>150.52000000000001</v>
      </c>
    </row>
    <row r="1494" spans="1:8">
      <c r="A1494" s="2" t="s">
        <v>355</v>
      </c>
      <c r="B1494" s="2">
        <v>2</v>
      </c>
      <c r="C1494" s="2" t="s">
        <v>324</v>
      </c>
      <c r="D1494" s="8" t="s">
        <v>322</v>
      </c>
      <c r="E1494" s="2" t="s">
        <v>325</v>
      </c>
      <c r="F1494" s="9">
        <v>25.84</v>
      </c>
      <c r="G1494" s="10">
        <v>21.2</v>
      </c>
      <c r="H1494" s="11">
        <f>ROUND(ROUND(F1494,2)*ROUND(G1494,3),2)</f>
        <v>547.80999999999995</v>
      </c>
    </row>
    <row r="1495" spans="1:8">
      <c r="E1495" s="6" t="s">
        <v>36</v>
      </c>
      <c r="F1495" s="6"/>
      <c r="G1495" s="6"/>
      <c r="H1495" s="12">
        <f>SUM(H1493:H1494)</f>
        <v>698.32999999999993</v>
      </c>
    </row>
    <row r="1497" spans="1:8">
      <c r="C1497" s="6" t="s">
        <v>5</v>
      </c>
      <c r="D1497" s="7" t="s">
        <v>6</v>
      </c>
      <c r="E1497" s="6" t="s">
        <v>7</v>
      </c>
    </row>
    <row r="1498" spans="1:8">
      <c r="C1498" s="6" t="s">
        <v>8</v>
      </c>
      <c r="D1498" s="7" t="s">
        <v>317</v>
      </c>
      <c r="E1498" s="6" t="s">
        <v>318</v>
      </c>
    </row>
    <row r="1499" spans="1:8">
      <c r="C1499" s="6" t="s">
        <v>10</v>
      </c>
      <c r="D1499" s="7" t="s">
        <v>187</v>
      </c>
      <c r="E1499" s="6" t="s">
        <v>264</v>
      </c>
    </row>
    <row r="1500" spans="1:8">
      <c r="C1500" s="6" t="s">
        <v>12</v>
      </c>
      <c r="D1500" s="7" t="s">
        <v>56</v>
      </c>
      <c r="E1500" s="6" t="s">
        <v>326</v>
      </c>
    </row>
    <row r="1502" spans="1:8">
      <c r="A1502" s="2" t="s">
        <v>356</v>
      </c>
      <c r="B1502" s="2">
        <v>1</v>
      </c>
      <c r="C1502" s="2" t="s">
        <v>328</v>
      </c>
      <c r="D1502" s="8" t="s">
        <v>322</v>
      </c>
      <c r="E1502" s="2" t="s">
        <v>323</v>
      </c>
      <c r="F1502" s="9">
        <v>7.1</v>
      </c>
      <c r="G1502" s="10">
        <v>2</v>
      </c>
      <c r="H1502" s="11">
        <f t="shared" ref="H1502:H1510" si="62">ROUND(ROUND(F1502,2)*ROUND(G1502,3),2)</f>
        <v>14.2</v>
      </c>
    </row>
    <row r="1503" spans="1:8">
      <c r="A1503" s="2" t="s">
        <v>356</v>
      </c>
      <c r="B1503" s="2">
        <v>2</v>
      </c>
      <c r="C1503" s="2" t="s">
        <v>329</v>
      </c>
      <c r="D1503" s="8" t="s">
        <v>322</v>
      </c>
      <c r="E1503" s="2" t="s">
        <v>330</v>
      </c>
      <c r="F1503" s="9">
        <v>107</v>
      </c>
      <c r="G1503" s="10">
        <v>0.55500000000000005</v>
      </c>
      <c r="H1503" s="11">
        <f t="shared" si="62"/>
        <v>59.39</v>
      </c>
    </row>
    <row r="1504" spans="1:8">
      <c r="A1504" s="2" t="s">
        <v>356</v>
      </c>
      <c r="B1504" s="2">
        <v>3</v>
      </c>
      <c r="C1504" s="2" t="s">
        <v>331</v>
      </c>
      <c r="D1504" s="8" t="s">
        <v>322</v>
      </c>
      <c r="E1504" s="2" t="s">
        <v>332</v>
      </c>
      <c r="F1504" s="9">
        <v>13.78</v>
      </c>
      <c r="G1504" s="10">
        <v>1.3720000000000001</v>
      </c>
      <c r="H1504" s="11">
        <f t="shared" si="62"/>
        <v>18.91</v>
      </c>
    </row>
    <row r="1505" spans="1:8">
      <c r="A1505" s="2" t="s">
        <v>356</v>
      </c>
      <c r="B1505" s="2">
        <v>4</v>
      </c>
      <c r="C1505" s="2" t="s">
        <v>333</v>
      </c>
      <c r="D1505" s="8" t="s">
        <v>322</v>
      </c>
      <c r="E1505" s="2" t="s">
        <v>334</v>
      </c>
      <c r="F1505" s="9">
        <v>9.6</v>
      </c>
      <c r="G1505" s="10">
        <v>2.153</v>
      </c>
      <c r="H1505" s="11">
        <f t="shared" si="62"/>
        <v>20.67</v>
      </c>
    </row>
    <row r="1506" spans="1:8">
      <c r="A1506" s="2" t="s">
        <v>356</v>
      </c>
      <c r="B1506" s="2">
        <v>5</v>
      </c>
      <c r="C1506" s="2" t="s">
        <v>335</v>
      </c>
      <c r="D1506" s="8" t="s">
        <v>322</v>
      </c>
      <c r="E1506" s="2" t="s">
        <v>336</v>
      </c>
      <c r="F1506" s="9">
        <v>16.489999999999998</v>
      </c>
      <c r="G1506" s="10">
        <v>3.177</v>
      </c>
      <c r="H1506" s="11">
        <f t="shared" si="62"/>
        <v>52.39</v>
      </c>
    </row>
    <row r="1507" spans="1:8">
      <c r="A1507" s="2" t="s">
        <v>356</v>
      </c>
      <c r="B1507" s="2">
        <v>6</v>
      </c>
      <c r="C1507" s="2" t="s">
        <v>337</v>
      </c>
      <c r="D1507" s="8" t="s">
        <v>322</v>
      </c>
      <c r="E1507" s="2" t="s">
        <v>338</v>
      </c>
      <c r="F1507" s="9">
        <v>-40</v>
      </c>
      <c r="G1507" s="10">
        <v>0.27500000000000002</v>
      </c>
      <c r="H1507" s="11">
        <f t="shared" si="62"/>
        <v>-11</v>
      </c>
    </row>
    <row r="1508" spans="1:8">
      <c r="A1508" s="2" t="s">
        <v>356</v>
      </c>
      <c r="B1508" s="2">
        <v>7</v>
      </c>
      <c r="C1508" s="2" t="s">
        <v>339</v>
      </c>
      <c r="D1508" s="8" t="s">
        <v>322</v>
      </c>
      <c r="E1508" s="2" t="s">
        <v>340</v>
      </c>
      <c r="F1508" s="9">
        <v>14.44</v>
      </c>
      <c r="G1508" s="10">
        <v>2.5659999999999998</v>
      </c>
      <c r="H1508" s="11">
        <f t="shared" si="62"/>
        <v>37.049999999999997</v>
      </c>
    </row>
    <row r="1509" spans="1:8">
      <c r="A1509" s="2" t="s">
        <v>356</v>
      </c>
      <c r="B1509" s="2">
        <v>8</v>
      </c>
      <c r="C1509" s="2" t="s">
        <v>341</v>
      </c>
      <c r="D1509" s="8" t="s">
        <v>322</v>
      </c>
      <c r="E1509" s="2" t="s">
        <v>342</v>
      </c>
      <c r="F1509" s="9">
        <v>0</v>
      </c>
      <c r="G1509" s="10">
        <v>2.653</v>
      </c>
      <c r="H1509" s="11">
        <f t="shared" si="62"/>
        <v>0</v>
      </c>
    </row>
    <row r="1510" spans="1:8">
      <c r="A1510" s="2" t="s">
        <v>356</v>
      </c>
      <c r="B1510" s="2">
        <v>9</v>
      </c>
      <c r="C1510" s="2" t="s">
        <v>343</v>
      </c>
      <c r="D1510" s="8" t="s">
        <v>322</v>
      </c>
      <c r="E1510" s="2" t="s">
        <v>344</v>
      </c>
      <c r="F1510" s="9">
        <v>0</v>
      </c>
      <c r="G1510" s="10">
        <v>3.1949999999999998</v>
      </c>
      <c r="H1510" s="11">
        <f t="shared" si="62"/>
        <v>0</v>
      </c>
    </row>
    <row r="1511" spans="1:8">
      <c r="E1511" s="6" t="s">
        <v>36</v>
      </c>
      <c r="F1511" s="6"/>
      <c r="G1511" s="6"/>
      <c r="H1511" s="12">
        <f>SUM(H1502:H1510)</f>
        <v>191.61</v>
      </c>
    </row>
    <row r="1513" spans="1:8">
      <c r="C1513" s="6" t="s">
        <v>5</v>
      </c>
      <c r="D1513" s="7" t="s">
        <v>6</v>
      </c>
      <c r="E1513" s="6" t="s">
        <v>7</v>
      </c>
    </row>
    <row r="1514" spans="1:8">
      <c r="C1514" s="6" t="s">
        <v>8</v>
      </c>
      <c r="D1514" s="7" t="s">
        <v>317</v>
      </c>
      <c r="E1514" s="6" t="s">
        <v>318</v>
      </c>
    </row>
    <row r="1515" spans="1:8">
      <c r="C1515" s="6" t="s">
        <v>10</v>
      </c>
      <c r="D1515" s="7" t="s">
        <v>196</v>
      </c>
      <c r="E1515" s="6" t="s">
        <v>275</v>
      </c>
    </row>
    <row r="1516" spans="1:8">
      <c r="C1516" s="6" t="s">
        <v>12</v>
      </c>
      <c r="D1516" s="7" t="s">
        <v>6</v>
      </c>
      <c r="E1516" s="6" t="s">
        <v>319</v>
      </c>
    </row>
    <row r="1518" spans="1:8">
      <c r="A1518" s="2" t="s">
        <v>357</v>
      </c>
      <c r="B1518" s="2">
        <v>1</v>
      </c>
      <c r="C1518" s="2" t="s">
        <v>321</v>
      </c>
      <c r="D1518" s="8" t="s">
        <v>322</v>
      </c>
      <c r="E1518" s="2" t="s">
        <v>323</v>
      </c>
      <c r="F1518" s="9">
        <v>7.1</v>
      </c>
      <c r="G1518" s="10">
        <v>21.2</v>
      </c>
      <c r="H1518" s="11">
        <f>ROUND(ROUND(F1518,2)*ROUND(G1518,3),2)</f>
        <v>150.52000000000001</v>
      </c>
    </row>
    <row r="1519" spans="1:8">
      <c r="A1519" s="2" t="s">
        <v>357</v>
      </c>
      <c r="B1519" s="2">
        <v>2</v>
      </c>
      <c r="C1519" s="2" t="s">
        <v>324</v>
      </c>
      <c r="D1519" s="8" t="s">
        <v>322</v>
      </c>
      <c r="E1519" s="2" t="s">
        <v>325</v>
      </c>
      <c r="F1519" s="9">
        <v>25.84</v>
      </c>
      <c r="G1519" s="10">
        <v>21.2</v>
      </c>
      <c r="H1519" s="11">
        <f>ROUND(ROUND(F1519,2)*ROUND(G1519,3),2)</f>
        <v>547.80999999999995</v>
      </c>
    </row>
    <row r="1520" spans="1:8">
      <c r="E1520" s="6" t="s">
        <v>36</v>
      </c>
      <c r="F1520" s="6"/>
      <c r="G1520" s="6"/>
      <c r="H1520" s="12">
        <f>SUM(H1518:H1519)</f>
        <v>698.32999999999993</v>
      </c>
    </row>
    <row r="1522" spans="1:8">
      <c r="C1522" s="6" t="s">
        <v>5</v>
      </c>
      <c r="D1522" s="7" t="s">
        <v>6</v>
      </c>
      <c r="E1522" s="6" t="s">
        <v>7</v>
      </c>
    </row>
    <row r="1523" spans="1:8">
      <c r="C1523" s="6" t="s">
        <v>8</v>
      </c>
      <c r="D1523" s="7" t="s">
        <v>317</v>
      </c>
      <c r="E1523" s="6" t="s">
        <v>318</v>
      </c>
    </row>
    <row r="1524" spans="1:8">
      <c r="C1524" s="6" t="s">
        <v>10</v>
      </c>
      <c r="D1524" s="7" t="s">
        <v>196</v>
      </c>
      <c r="E1524" s="6" t="s">
        <v>275</v>
      </c>
    </row>
    <row r="1525" spans="1:8">
      <c r="C1525" s="6" t="s">
        <v>12</v>
      </c>
      <c r="D1525" s="7" t="s">
        <v>56</v>
      </c>
      <c r="E1525" s="6" t="s">
        <v>326</v>
      </c>
    </row>
    <row r="1527" spans="1:8">
      <c r="A1527" s="2" t="s">
        <v>358</v>
      </c>
      <c r="B1527" s="2">
        <v>1</v>
      </c>
      <c r="C1527" s="2" t="s">
        <v>328</v>
      </c>
      <c r="D1527" s="8" t="s">
        <v>322</v>
      </c>
      <c r="E1527" s="2" t="s">
        <v>323</v>
      </c>
      <c r="F1527" s="9">
        <v>7.1</v>
      </c>
      <c r="G1527" s="10">
        <v>2</v>
      </c>
      <c r="H1527" s="11">
        <f t="shared" ref="H1527:H1535" si="63">ROUND(ROUND(F1527,2)*ROUND(G1527,3),2)</f>
        <v>14.2</v>
      </c>
    </row>
    <row r="1528" spans="1:8">
      <c r="A1528" s="2" t="s">
        <v>358</v>
      </c>
      <c r="B1528" s="2">
        <v>2</v>
      </c>
      <c r="C1528" s="2" t="s">
        <v>329</v>
      </c>
      <c r="D1528" s="8" t="s">
        <v>322</v>
      </c>
      <c r="E1528" s="2" t="s">
        <v>330</v>
      </c>
      <c r="F1528" s="9">
        <v>107</v>
      </c>
      <c r="G1528" s="10">
        <v>0.55500000000000005</v>
      </c>
      <c r="H1528" s="11">
        <f t="shared" si="63"/>
        <v>59.39</v>
      </c>
    </row>
    <row r="1529" spans="1:8">
      <c r="A1529" s="2" t="s">
        <v>358</v>
      </c>
      <c r="B1529" s="2">
        <v>3</v>
      </c>
      <c r="C1529" s="2" t="s">
        <v>331</v>
      </c>
      <c r="D1529" s="8" t="s">
        <v>322</v>
      </c>
      <c r="E1529" s="2" t="s">
        <v>332</v>
      </c>
      <c r="F1529" s="9">
        <v>13.78</v>
      </c>
      <c r="G1529" s="10">
        <v>1.3720000000000001</v>
      </c>
      <c r="H1529" s="11">
        <f t="shared" si="63"/>
        <v>18.91</v>
      </c>
    </row>
    <row r="1530" spans="1:8">
      <c r="A1530" s="2" t="s">
        <v>358</v>
      </c>
      <c r="B1530" s="2">
        <v>4</v>
      </c>
      <c r="C1530" s="2" t="s">
        <v>333</v>
      </c>
      <c r="D1530" s="8" t="s">
        <v>322</v>
      </c>
      <c r="E1530" s="2" t="s">
        <v>334</v>
      </c>
      <c r="F1530" s="9">
        <v>9.6</v>
      </c>
      <c r="G1530" s="10">
        <v>2.153</v>
      </c>
      <c r="H1530" s="11">
        <f t="shared" si="63"/>
        <v>20.67</v>
      </c>
    </row>
    <row r="1531" spans="1:8">
      <c r="A1531" s="2" t="s">
        <v>358</v>
      </c>
      <c r="B1531" s="2">
        <v>5</v>
      </c>
      <c r="C1531" s="2" t="s">
        <v>335</v>
      </c>
      <c r="D1531" s="8" t="s">
        <v>322</v>
      </c>
      <c r="E1531" s="2" t="s">
        <v>336</v>
      </c>
      <c r="F1531" s="9">
        <v>16.489999999999998</v>
      </c>
      <c r="G1531" s="10">
        <v>3.177</v>
      </c>
      <c r="H1531" s="11">
        <f t="shared" si="63"/>
        <v>52.39</v>
      </c>
    </row>
    <row r="1532" spans="1:8">
      <c r="A1532" s="2" t="s">
        <v>358</v>
      </c>
      <c r="B1532" s="2">
        <v>6</v>
      </c>
      <c r="C1532" s="2" t="s">
        <v>337</v>
      </c>
      <c r="D1532" s="8" t="s">
        <v>322</v>
      </c>
      <c r="E1532" s="2" t="s">
        <v>338</v>
      </c>
      <c r="F1532" s="9">
        <v>-40</v>
      </c>
      <c r="G1532" s="10">
        <v>0.27500000000000002</v>
      </c>
      <c r="H1532" s="11">
        <f t="shared" si="63"/>
        <v>-11</v>
      </c>
    </row>
    <row r="1533" spans="1:8">
      <c r="A1533" s="2" t="s">
        <v>358</v>
      </c>
      <c r="B1533" s="2">
        <v>7</v>
      </c>
      <c r="C1533" s="2" t="s">
        <v>339</v>
      </c>
      <c r="D1533" s="8" t="s">
        <v>322</v>
      </c>
      <c r="E1533" s="2" t="s">
        <v>340</v>
      </c>
      <c r="F1533" s="9">
        <v>14.44</v>
      </c>
      <c r="G1533" s="10">
        <v>2.5659999999999998</v>
      </c>
      <c r="H1533" s="11">
        <f t="shared" si="63"/>
        <v>37.049999999999997</v>
      </c>
    </row>
    <row r="1534" spans="1:8">
      <c r="A1534" s="2" t="s">
        <v>358</v>
      </c>
      <c r="B1534" s="2">
        <v>8</v>
      </c>
      <c r="C1534" s="2" t="s">
        <v>341</v>
      </c>
      <c r="D1534" s="8" t="s">
        <v>322</v>
      </c>
      <c r="E1534" s="2" t="s">
        <v>342</v>
      </c>
      <c r="F1534" s="9">
        <v>0</v>
      </c>
      <c r="G1534" s="10">
        <v>2.653</v>
      </c>
      <c r="H1534" s="11">
        <f t="shared" si="63"/>
        <v>0</v>
      </c>
    </row>
    <row r="1535" spans="1:8">
      <c r="A1535" s="2" t="s">
        <v>358</v>
      </c>
      <c r="B1535" s="2">
        <v>9</v>
      </c>
      <c r="C1535" s="2" t="s">
        <v>343</v>
      </c>
      <c r="D1535" s="8" t="s">
        <v>322</v>
      </c>
      <c r="E1535" s="2" t="s">
        <v>344</v>
      </c>
      <c r="F1535" s="9">
        <v>0</v>
      </c>
      <c r="G1535" s="10">
        <v>3.1949999999999998</v>
      </c>
      <c r="H1535" s="11">
        <f t="shared" si="63"/>
        <v>0</v>
      </c>
    </row>
    <row r="1536" spans="1:8">
      <c r="E1536" s="6" t="s">
        <v>36</v>
      </c>
      <c r="F1536" s="6"/>
      <c r="G1536" s="6"/>
      <c r="H1536" s="12">
        <f>SUM(H1527:H1535)</f>
        <v>191.61</v>
      </c>
    </row>
    <row r="1538" spans="5:8">
      <c r="E1538" s="14" t="s">
        <v>359</v>
      </c>
      <c r="H1538" s="15">
        <f>SUM(H9:H1537)/2</f>
        <v>1863486.9600000018</v>
      </c>
    </row>
  </sheetData>
  <mergeCells count="4">
    <mergeCell ref="E1:H1"/>
    <mergeCell ref="E2:H2"/>
    <mergeCell ref="E3:H3"/>
    <mergeCell ref="E4:H4"/>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Lidia Puigdemasa Soto</cp:lastModifiedBy>
  <cp:revision/>
  <dcterms:created xsi:type="dcterms:W3CDTF">2026-06-02T08:27:40Z</dcterms:created>
  <dcterms:modified xsi:type="dcterms:W3CDTF">2026-06-11T13:20:33Z</dcterms:modified>
  <cp:category/>
  <cp:contentStatus/>
</cp:coreProperties>
</file>